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Users\14568\Documents\VZDRŽEVANJE MEDICINSKE OPREME\1.VZDRŽEVANJE MEDICINSKE OPREME HOLOGIC\"/>
    </mc:Choice>
  </mc:AlternateContent>
  <xr:revisionPtr revIDLastSave="0" documentId="13_ncr:1_{A1268345-1F6E-49B0-90EC-0A4416E2714D}" xr6:coauthVersionLast="47" xr6:coauthVersionMax="47" xr10:uidLastSave="{00000000-0000-0000-0000-000000000000}"/>
  <bookViews>
    <workbookView xWindow="-120" yWindow="-120" windowWidth="29040" windowHeight="15720" activeTab="2" xr2:uid="{00000000-000D-0000-FFFF-FFFF00000000}"/>
  </bookViews>
  <sheets>
    <sheet name="Sklop 1 - podskop 1" sheetId="1" r:id="rId1"/>
    <sheet name="Sklop 1 - podskop 2" sheetId="2" r:id="rId2"/>
    <sheet name="Sklop 1 - rekapitulacija" sheetId="3" r:id="rId3"/>
  </sheets>
  <definedNames>
    <definedName name="_xlnm._FilterDatabase" localSheetId="0" hidden="1">'Sklop 1 - podskop 1'!$B$17:$N$72</definedName>
    <definedName name="_xlnm.Print_Titles" localSheetId="0">'Sklop 1 - podskop 1'!$17:$17</definedName>
  </definedNames>
  <calcPr calcId="181029"/>
</workbook>
</file>

<file path=xl/calcChain.xml><?xml version="1.0" encoding="utf-8"?>
<calcChain xmlns="http://schemas.openxmlformats.org/spreadsheetml/2006/main">
  <c r="I16" i="3" l="1"/>
  <c r="H27" i="2"/>
  <c r="H26" i="2"/>
  <c r="H25" i="2"/>
  <c r="H22" i="2"/>
  <c r="H20" i="2"/>
  <c r="H19" i="2"/>
  <c r="H18" i="2"/>
  <c r="L89" i="1"/>
  <c r="L88" i="1"/>
  <c r="L87" i="1"/>
  <c r="I14" i="3" s="1"/>
  <c r="L19" i="1"/>
  <c r="L18" i="1"/>
  <c r="H21" i="2"/>
  <c r="L23" i="1"/>
  <c r="L24" i="1"/>
  <c r="L25" i="1"/>
  <c r="L26" i="1"/>
  <c r="L27" i="1"/>
  <c r="L28" i="1"/>
  <c r="L29" i="1"/>
  <c r="L30" i="1"/>
  <c r="L31" i="1"/>
  <c r="L32" i="1"/>
  <c r="L33" i="1"/>
  <c r="L34" i="1"/>
  <c r="L35" i="1"/>
  <c r="L36" i="1"/>
  <c r="L37" i="1"/>
  <c r="M18" i="1"/>
  <c r="L75" i="1"/>
  <c r="L76" i="1"/>
  <c r="L77" i="1"/>
  <c r="L78" i="1"/>
  <c r="L79" i="1"/>
  <c r="L80" i="1"/>
  <c r="L81" i="1"/>
  <c r="L82" i="1"/>
  <c r="L83" i="1"/>
  <c r="L74" i="1"/>
  <c r="I22" i="2"/>
  <c r="I21" i="2"/>
  <c r="L22" i="1" l="1"/>
  <c r="L39" i="1"/>
  <c r="L40" i="1"/>
  <c r="L41" i="1"/>
  <c r="L42" i="1"/>
  <c r="L43" i="1"/>
  <c r="L44" i="1"/>
  <c r="L45" i="1"/>
  <c r="L46" i="1"/>
  <c r="L48" i="1"/>
  <c r="L49" i="1"/>
  <c r="L50" i="1"/>
  <c r="L51" i="1"/>
  <c r="L52" i="1"/>
  <c r="L53" i="1"/>
  <c r="L54" i="1"/>
  <c r="L55" i="1"/>
  <c r="L56" i="1"/>
  <c r="L57" i="1"/>
  <c r="L58" i="1"/>
  <c r="L59" i="1"/>
  <c r="L61" i="1"/>
  <c r="L62" i="1"/>
  <c r="L63" i="1"/>
  <c r="L64" i="1"/>
  <c r="L65" i="1"/>
  <c r="L66" i="1"/>
  <c r="L67" i="1"/>
  <c r="L68" i="1"/>
  <c r="L69" i="1"/>
  <c r="L70" i="1"/>
  <c r="L71" i="1"/>
  <c r="L72" i="1"/>
  <c r="I15" i="3" l="1"/>
  <c r="I20" i="2"/>
  <c r="I19" i="2"/>
  <c r="I18" i="2" l="1"/>
  <c r="M71" i="1" l="1"/>
  <c r="M70" i="1"/>
  <c r="M69" i="1"/>
  <c r="M68" i="1"/>
  <c r="M67" i="1"/>
  <c r="M66" i="1"/>
  <c r="M65" i="1"/>
  <c r="M64" i="1"/>
  <c r="M63" i="1"/>
  <c r="M62" i="1"/>
  <c r="M61" i="1"/>
  <c r="M59" i="1"/>
  <c r="M58" i="1"/>
  <c r="M57" i="1"/>
  <c r="M56" i="1"/>
  <c r="M55" i="1"/>
  <c r="M54" i="1"/>
  <c r="M53" i="1"/>
  <c r="M52" i="1"/>
  <c r="M51" i="1"/>
  <c r="M50" i="1"/>
  <c r="M49" i="1"/>
  <c r="M48" i="1"/>
  <c r="M46" i="1"/>
  <c r="M45" i="1"/>
  <c r="M44" i="1"/>
  <c r="M43" i="1"/>
  <c r="M42" i="1"/>
  <c r="M41" i="1"/>
  <c r="M40" i="1"/>
  <c r="M39" i="1"/>
  <c r="M37" i="1"/>
  <c r="M36" i="1"/>
  <c r="M35" i="1"/>
  <c r="M34" i="1"/>
  <c r="M33" i="1"/>
  <c r="M32" i="1"/>
  <c r="M31" i="1"/>
  <c r="M30" i="1"/>
  <c r="M29" i="1"/>
  <c r="M28" i="1"/>
  <c r="M27" i="1"/>
  <c r="M26" i="1"/>
  <c r="M25" i="1"/>
  <c r="M24" i="1"/>
  <c r="M23" i="1"/>
  <c r="M22" i="1"/>
  <c r="M20" i="1" l="1"/>
  <c r="M19" i="1" l="1"/>
</calcChain>
</file>

<file path=xl/sharedStrings.xml><?xml version="1.0" encoding="utf-8"?>
<sst xmlns="http://schemas.openxmlformats.org/spreadsheetml/2006/main" count="312" uniqueCount="234">
  <si>
    <t>ZŠ</t>
  </si>
  <si>
    <t>Opis</t>
  </si>
  <si>
    <t>EM</t>
  </si>
  <si>
    <t>Količina</t>
  </si>
  <si>
    <t>Cena na EM brez DDV</t>
  </si>
  <si>
    <t>DDV (%)</t>
  </si>
  <si>
    <t>Vrednost brez DDV</t>
  </si>
  <si>
    <t>PONUDNIK:</t>
  </si>
  <si>
    <t>Številka ponudbe:</t>
  </si>
  <si>
    <t>Datum:</t>
  </si>
  <si>
    <t>1.</t>
  </si>
  <si>
    <t>Cena delovne ure servisnega tehnika</t>
  </si>
  <si>
    <t>ura</t>
  </si>
  <si>
    <t>prihod</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</si>
  <si>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</si>
  <si>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</si>
  <si>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</si>
  <si>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</si>
  <si>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</si>
  <si>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</si>
  <si>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</si>
  <si>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</si>
  <si>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</si>
  <si>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</si>
  <si>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</si>
  <si>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</si>
  <si>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</si>
  <si>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</si>
  <si>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</si>
  <si>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</si>
  <si>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</si>
  <si>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</si>
  <si>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</si>
  <si>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</si>
  <si>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</si>
  <si>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</si>
  <si>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</si>
  <si>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</si>
  <si>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</si>
  <si>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</si>
  <si>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</si>
  <si>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</si>
  <si>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</si>
  <si>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</si>
  <si>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</si>
  <si>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</si>
  <si>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</si>
  <si>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</si>
  <si>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</si>
  <si>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</si>
  <si>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</si>
  <si>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</si>
  <si>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</si>
  <si>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</si>
  <si>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</si>
  <si>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</si>
  <si>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</si>
  <si>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</si>
  <si>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</si>
  <si>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</si>
  <si>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</si>
  <si>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</si>
  <si>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</si>
  <si>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Cena prihoda servisnega tehnika na lokacijo naročnika. V ceno so všteti potni stroški (kilometrina), dnevnica, stroški servisnega tehnika na poti ter drugi stroški</t>
  </si>
  <si>
    <t>kos</t>
  </si>
  <si>
    <t>Davčna osnova:</t>
  </si>
  <si>
    <t>Znesek davka:</t>
  </si>
  <si>
    <t>Za plačilo v EUR z DDV:</t>
  </si>
  <si>
    <t>Žig in podpis ponudnika:</t>
  </si>
  <si>
    <t xml:space="preserve">Katal. Št. </t>
  </si>
  <si>
    <t>Proizvajalec</t>
  </si>
  <si>
    <t xml:space="preserve">Datum: </t>
  </si>
  <si>
    <t>Št.</t>
  </si>
  <si>
    <t>Naziv naprave</t>
  </si>
  <si>
    <t>Serijska št.</t>
  </si>
  <si>
    <t xml:space="preserve">Količina </t>
  </si>
  <si>
    <t>Stolpec1</t>
  </si>
  <si>
    <t xml:space="preserve">Za plačilo v EUR z DDV: </t>
  </si>
  <si>
    <t>Opomba:</t>
  </si>
  <si>
    <t>PREDRAČUN - PODSKLOP 1</t>
  </si>
  <si>
    <t>ZA VZDRŽEVANJE MEDICINSKE OPREME PROIZVAJALCA HOLOGIC</t>
  </si>
  <si>
    <t>ZA REDNI LETNI PREGLED APARATOV PROIZVAJALCA HOLOGIC</t>
  </si>
  <si>
    <t>Rezervni deli za aparat Affirm Prane, S/N: APB1100374</t>
  </si>
  <si>
    <t>OSC-00065</t>
  </si>
  <si>
    <t>X- Ray tube</t>
  </si>
  <si>
    <t>PCB-01100</t>
  </si>
  <si>
    <t>ASSY., PIVOT TUBE FLEX BD.</t>
  </si>
  <si>
    <t xml:space="preserve">PCB-01032 </t>
  </si>
  <si>
    <t>ASSY, SUPPORT ARM FLEX BD</t>
  </si>
  <si>
    <t>Hologic</t>
  </si>
  <si>
    <t>PCB-01118</t>
  </si>
  <si>
    <t>ASSY.,SUPPORT ARM EXTENSION FLEX</t>
  </si>
  <si>
    <t>PCB-01281</t>
  </si>
  <si>
    <t>ASY-06980</t>
  </si>
  <si>
    <t>ASY-07006</t>
  </si>
  <si>
    <t>RM-PRD-03756</t>
  </si>
  <si>
    <t>PCB-01016</t>
  </si>
  <si>
    <t>PCB-01081</t>
  </si>
  <si>
    <t>PCB-01222</t>
  </si>
  <si>
    <t>PCB-01099</t>
  </si>
  <si>
    <t>PCB-01350</t>
  </si>
  <si>
    <t>PCB-01581</t>
  </si>
  <si>
    <t>CMP-01154</t>
  </si>
  <si>
    <t>PWR-00246</t>
  </si>
  <si>
    <t>Stage arm flex cable</t>
  </si>
  <si>
    <t xml:space="preserve">HIGH VOLTAGE MULTIPLIER DRAWER ASSEMBLY </t>
  </si>
  <si>
    <t xml:space="preserve">INVERTER DRAWER </t>
  </si>
  <si>
    <t xml:space="preserve">(RM) Image Detector </t>
  </si>
  <si>
    <t xml:space="preserve">Filament protect board </t>
  </si>
  <si>
    <t xml:space="preserve">Compression arm flex bd </t>
  </si>
  <si>
    <t>ASSY., SUPPORT ARM INTERFACE BD.</t>
  </si>
  <si>
    <t xml:space="preserve">ASSY., TUBE ARM FLEX BD </t>
  </si>
  <si>
    <t xml:space="preserve">ASSY., ARRAY INTERCONNECT BD. FOR PCB-01581 </t>
  </si>
  <si>
    <t>ASSY, TUBE ARM FLEX CABLE</t>
  </si>
  <si>
    <t>COMPUTER</t>
  </si>
  <si>
    <t xml:space="preserve">POWER SUPPL Y, UPS 120V 50/60HZ 700VA </t>
  </si>
  <si>
    <t xml:space="preserve">Rezervni deli za aparat Atec Saphire, S/N: 900284 </t>
  </si>
  <si>
    <t>SR6050-01</t>
  </si>
  <si>
    <t>ASY-07109</t>
  </si>
  <si>
    <t>SR6418-01</t>
  </si>
  <si>
    <t>SR6336-01</t>
  </si>
  <si>
    <t>SR6401-02</t>
  </si>
  <si>
    <t>SR6402-02</t>
  </si>
  <si>
    <t>ASY-02017</t>
  </si>
  <si>
    <t>SR6327-01</t>
  </si>
  <si>
    <t xml:space="preserve">VALVE, CHECK, 1/4" TUBE </t>
  </si>
  <si>
    <t xml:space="preserve">ATEC Console PM Kit </t>
  </si>
  <si>
    <t xml:space="preserve">KIT, VACUUM PUMP/COMPRESSOR MOUNTING </t>
  </si>
  <si>
    <t xml:space="preserve">PCB ASSY, ATEC CONSOLE, 240V </t>
  </si>
  <si>
    <t xml:space="preserve">COMPRESSOR ASSEMBL Y, 240V </t>
  </si>
  <si>
    <t xml:space="preserve">VACUUM PUMP ASSEMBLY, INTERNATIONAL </t>
  </si>
  <si>
    <t xml:space="preserve">VACUUM SWITCH ASSEMBLY, 240V </t>
  </si>
  <si>
    <t xml:space="preserve">PRESSURE SWITCH, ABSOLUTE, VACUUM LINE </t>
  </si>
  <si>
    <t>PCB-01009</t>
  </si>
  <si>
    <t>PCB-00940</t>
  </si>
  <si>
    <t>ASY-08797</t>
  </si>
  <si>
    <t>XRAY SOURCE, HF, 160 KV, 12 MA</t>
  </si>
  <si>
    <t xml:space="preserve">Linear guide </t>
  </si>
  <si>
    <t xml:space="preserve">Rezervni deli za aparat InSight II,  S/N: 19-0515-06 </t>
  </si>
  <si>
    <t>CMP-01332</t>
  </si>
  <si>
    <t xml:space="preserve">InSight-FD DISPLAY,LCD,HIGH BRIGHT COLOR, W /TOUCH </t>
  </si>
  <si>
    <t>FAB-04128</t>
  </si>
  <si>
    <t>SCR-00775</t>
  </si>
  <si>
    <t>ASY-04724</t>
  </si>
  <si>
    <t>PRD-03703</t>
  </si>
  <si>
    <t>MME-00216</t>
  </si>
  <si>
    <t>MME-00217</t>
  </si>
  <si>
    <t>ASY-08700</t>
  </si>
  <si>
    <t>ASY-08273</t>
  </si>
  <si>
    <t>ASY-08028</t>
  </si>
  <si>
    <t>ASY-08070</t>
  </si>
  <si>
    <t>ASY-08362</t>
  </si>
  <si>
    <t>C-ARM LOCKING, KNOB</t>
  </si>
  <si>
    <t>2#1/4-28 X 1.25 FHS S.S.</t>
  </si>
  <si>
    <t>C-arm rotating Plate (left)</t>
  </si>
  <si>
    <t>Wireless Footswitch InSight</t>
  </si>
  <si>
    <t>CASTER, FRONT, INSIGHT CAB</t>
  </si>
  <si>
    <t>CASTER, REAR, INSIGHT CAB</t>
  </si>
  <si>
    <t xml:space="preserve">ASSY, COMPUTER TOWER, INSIGHT FD, WIN7 </t>
  </si>
  <si>
    <t>ASSY, X-RAY CONTROLLER ROHS</t>
  </si>
  <si>
    <t>ASSY, POWER DISTRIBUTION ROHS</t>
  </si>
  <si>
    <t xml:space="preserve">ASSY,FIELD SIZE SWITCHES </t>
  </si>
  <si>
    <t xml:space="preserve">ASSY, AC PWR MODULE </t>
  </si>
  <si>
    <t>Sistem za debeloigelno biopsijo dojk Hologic Atec Saphire</t>
  </si>
  <si>
    <t>Miza za vakuumsko podprto biopsijo dojk Hologic Afirm Prone</t>
  </si>
  <si>
    <t>Aparat RTG Hologic Insight MINI C ARM</t>
  </si>
  <si>
    <t>APB1100374</t>
  </si>
  <si>
    <t>19-0515-06</t>
  </si>
  <si>
    <t>APARAT ZA MERJENJE KOSTNE GOSTOTE - HOLOGIC HORIZON A</t>
  </si>
  <si>
    <t>Mamografski aparat Hologic 3DM-SYS-INTL3D 3Dimensions3D</t>
  </si>
  <si>
    <t>M160701029</t>
  </si>
  <si>
    <t>307999M</t>
  </si>
  <si>
    <t>Rezervni deli za aparat Horizon, S/N 307999M</t>
  </si>
  <si>
    <t>ASY-06943</t>
  </si>
  <si>
    <t>Asy-06943, Detector, 216 Chanel</t>
  </si>
  <si>
    <t>PCB-01009, Comcon PCI-E</t>
  </si>
  <si>
    <t>PCB 00940 Assy, C-Arm interface board</t>
  </si>
  <si>
    <t>ASY-07235</t>
  </si>
  <si>
    <t>ASY-07235 Xray Source, HF, 160 kV, 12 mA</t>
  </si>
  <si>
    <t>ASY-13340</t>
  </si>
  <si>
    <t>HP Horizon Computer, WIN10</t>
  </si>
  <si>
    <t>PRD-02397</t>
  </si>
  <si>
    <t>Exam pad Table A</t>
  </si>
  <si>
    <t>ASY-09517</t>
  </si>
  <si>
    <t>TZ Motor current and POT mounting</t>
  </si>
  <si>
    <t>FAB-14516</t>
  </si>
  <si>
    <t>Control panel, Horizon A</t>
  </si>
  <si>
    <t>PWR-00299</t>
  </si>
  <si>
    <t>TZ Pedestal Power supply</t>
  </si>
  <si>
    <t>CBL-01736</t>
  </si>
  <si>
    <t>Cable, Open panel Horizon</t>
  </si>
  <si>
    <t>ASY-08683</t>
  </si>
  <si>
    <t>Rezervni deli za aparat mamografski RTG aparat 3 Dimensions,  S/N: 3DM160701029</t>
  </si>
  <si>
    <t>ASY-16289</t>
  </si>
  <si>
    <t>ASY-07256</t>
  </si>
  <si>
    <t>ASY-01612</t>
  </si>
  <si>
    <t>ASY-15546</t>
  </si>
  <si>
    <t>RM-PRD-04420</t>
  </si>
  <si>
    <t>MEL-01406-FRU</t>
  </si>
  <si>
    <t>ASY-11138</t>
  </si>
  <si>
    <t>RM-ASY-10477</t>
  </si>
  <si>
    <t>ASY-01945</t>
  </si>
  <si>
    <t>ASY-14959</t>
  </si>
  <si>
    <t>KIT, 3DIMENSIONS CAA CONTROL INSERTS, LEFT &amp; RIGHT</t>
  </si>
  <si>
    <t>ASY-07256 FMI KIT, DIMENSIONS, NEW GENERATOR ASSEMBLY.</t>
  </si>
  <si>
    <t>ASSY, PWR DIST DRAWER</t>
  </si>
  <si>
    <t>FMI UPGRADE KIT, 3DIMENSIONS V2.2.1 HI-PERFORMANCE COMPUTER</t>
  </si>
  <si>
    <t>(RM) DIMENSIONS 2.0 HDT DETECTOR</t>
  </si>
  <si>
    <t>X-RAY TUBE, VAREX M113T-B115, FIELD REPLACEMENT UNIT (SINGLE PACK)</t>
  </si>
  <si>
    <t>ASSY., DIMENSIONS 2 FOOTSWITCH, LG</t>
  </si>
  <si>
    <t>(RM) ASSY, GRID DEVICE, LINEAR</t>
  </si>
  <si>
    <t>PADDLE ASSEMBLY, SCREENING, 24 X 29 CM</t>
  </si>
  <si>
    <t>FMI KIT, DIMENSIONS GANTRY C-ARM TOMO POT WITH ANTI-BACKLASH GEAR AND SET SCREWS.</t>
  </si>
  <si>
    <t>51.</t>
  </si>
  <si>
    <t>52.</t>
  </si>
  <si>
    <t>53.</t>
  </si>
  <si>
    <t>54.</t>
  </si>
  <si>
    <t>55.</t>
  </si>
  <si>
    <t>56.</t>
  </si>
  <si>
    <t>57.</t>
  </si>
  <si>
    <t>58.</t>
  </si>
  <si>
    <t>59.</t>
  </si>
  <si>
    <t>60.</t>
  </si>
  <si>
    <t>OPIS</t>
  </si>
  <si>
    <t>Vrednost v EUR brez DDV</t>
  </si>
  <si>
    <t>Obrazec predračuna: Sklop 1 - podsklop 1</t>
  </si>
  <si>
    <t>Obrazec predračuna: Sklop 1 - podsklop 2</t>
  </si>
  <si>
    <t xml:space="preserve">Končna vrednost ponudbe v EUR brez DDV: </t>
  </si>
  <si>
    <t>REZERVNI DELI</t>
  </si>
  <si>
    <t>• Količine, ki jih je naročnik navedel v obrazcu predračuna OBR-2, so okvirne in jih izračunal na osnovi servisnih storitev v letu 2024.</t>
  </si>
  <si>
    <t>Naročnik je na obrazcu predračuna navedel okvirne količine za obdobje enega leta na podlagi dosedanjih izvedb predmetne storitve. Okvirne letne količine, navedene na obrazcu predračuna niso obvezujoče in lahko nastanejo večja odstopanja glede na potrebe naročnika v obdobju izvajanja okvirnega sporazuma.</t>
  </si>
  <si>
    <t xml:space="preserve">Ponudnik mora vpisati predideno število rednih servisov, po navodilih proizvajalca in ceno na enoto mere. </t>
  </si>
  <si>
    <t>PREDRAČUN - PODSKLOP 2</t>
  </si>
  <si>
    <t xml:space="preserve">REKAPITULACIJA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</si>
</sst>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16" x14ac:knownFonts="1">
    <font>
      <sz val="11"/>
      <color theme="1"/>
      <name val="Calibri"/>
      <family val="2"/>
      <charset val="238"/>
      <scheme val="minor"/>
    </font>
    <font>
      <sz val="10"/>
      <color indexed="8"/>
      <name val="Arial"/>
      <family val="2"/>
      <charset val="238"/>
    </font>
    <font>
      <sz val="8"/>
      <name val="Calibri"/>
      <family val="2"/>
      <charset val="238"/>
      <scheme val="minor"/>
    </font>
    <font>
      <sz val="10"/>
      <name val="Arial"/>
      <family val="2"/>
      <charset val="238"/>
    </font>
    <font>
      <b/>
      <sz val="10"/>
      <name val="Arial"/>
      <family val="2"/>
      <charset val="238"/>
    </font>
    <font>
      <b/>
      <sz val="14"/>
      <name val="Arial"/>
      <family val="2"/>
      <charset val="238"/>
    </font>
    <font>
      <b/>
      <i/>
      <sz val="10"/>
      <name val="Arial"/>
      <family val="2"/>
      <charset val="238"/>
    </font>
    <font>
      <sz val="10"/>
      <color theme="1"/>
      <name val="Arial"/>
      <family val="2"/>
      <charset val="238"/>
    </font>
    <font>
      <b/>
      <sz val="10"/>
      <color theme="1"/>
      <name val="Arial"/>
      <family val="2"/>
      <charset val="238"/>
    </font>
    <font>
      <sz val="11"/>
      <color theme="1"/>
      <name val="Calibri"/>
      <family val="2"/>
      <charset val="238"/>
      <scheme val="minor"/>
    </font>
    <font>
      <b/>
      <sz val="14"/>
      <color theme="1"/>
      <name val="Arial"/>
      <family val="2"/>
      <charset val="238"/>
    </font>
    <font>
      <b/>
      <sz val="11"/>
      <name val="Calibri"/>
      <family val="2"/>
      <charset val="238"/>
      <scheme val="minor"/>
    </font>
    <font>
      <sz val="10"/>
      <color theme="1"/>
      <name val="Calibri"/>
      <family val="2"/>
      <charset val="238"/>
      <scheme val="minor"/>
    </font>
    <font>
      <b/>
      <i/>
      <sz val="10"/>
      <color theme="1"/>
      <name val="Arial"/>
      <family val="2"/>
      <charset val="238"/>
    </font>
    <font>
      <sz val="10"/>
      <color rgb="FF000000"/>
      <name val="Arial"/>
      <family val="2"/>
      <charset val="238"/>
    </font>
    <font>
      <sz val="11"/>
      <color theme="1"/>
      <name val="Arial"/>
      <family val="2"/>
      <charset val="238"/>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auto="1"/>
      </bottom>
      <diagonal/>
    </border>
    <border>
      <left/>
      <right/>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9" fontId="9" fillId="0" borderId="0" applyFont="0" applyFill="0" applyBorder="0" applyAlignment="0" applyProtection="0"/>
    <xf numFmtId="0" fontId="9" fillId="0" borderId="0"/>
  </cellStyleXfs>
  <cellXfs count="117">
    <xf numFmtId="0" fontId="0" fillId="0" borderId="0" xfId="0"/>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2" borderId="1" xfId="0" applyFont="1" applyFill="1" applyBorder="1" applyAlignment="1">
      <alignment vertical="center"/>
    </xf>
    <xf numFmtId="0" fontId="6" fillId="2" borderId="2"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3" fillId="2" borderId="2" xfId="0" applyFont="1" applyFill="1" applyBorder="1" applyAlignment="1">
      <alignment horizontal="left" vertical="top"/>
    </xf>
    <xf numFmtId="0" fontId="3" fillId="2" borderId="4" xfId="0" applyFont="1" applyFill="1" applyBorder="1" applyAlignment="1">
      <alignment horizontal="left" vertical="top"/>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3" fillId="0" borderId="0" xfId="0" applyFont="1" applyAlignment="1">
      <alignment vertical="center"/>
    </xf>
    <xf numFmtId="4" fontId="4" fillId="0" borderId="0" xfId="0" applyNumberFormat="1" applyFont="1" applyAlignment="1">
      <alignment vertical="center"/>
    </xf>
    <xf numFmtId="4" fontId="4" fillId="0" borderId="6" xfId="0" applyNumberFormat="1" applyFont="1" applyBorder="1" applyAlignment="1">
      <alignment vertical="center"/>
    </xf>
    <xf numFmtId="0" fontId="3" fillId="0" borderId="7" xfId="0" applyFont="1" applyBorder="1"/>
    <xf numFmtId="0" fontId="7" fillId="0" borderId="0" xfId="0" applyFont="1"/>
    <xf numFmtId="0" fontId="7" fillId="0" borderId="0" xfId="0" applyFont="1" applyAlignment="1">
      <alignment horizontal="left"/>
    </xf>
    <xf numFmtId="0" fontId="7" fillId="0" borderId="0" xfId="0" applyFont="1" applyAlignment="1">
      <alignment horizontal="center"/>
    </xf>
    <xf numFmtId="0" fontId="8" fillId="0" borderId="0" xfId="0" applyFont="1"/>
    <xf numFmtId="0" fontId="8" fillId="0" borderId="0" xfId="0" applyFont="1" applyAlignment="1">
      <alignment wrapText="1"/>
    </xf>
    <xf numFmtId="14" fontId="8" fillId="0" borderId="0" xfId="0" applyNumberFormat="1" applyFont="1"/>
    <xf numFmtId="0" fontId="6" fillId="2" borderId="2" xfId="0" applyFont="1" applyFill="1" applyBorder="1" applyAlignment="1">
      <alignment horizontal="left" vertical="center"/>
    </xf>
    <xf numFmtId="0" fontId="6" fillId="2" borderId="4" xfId="0" applyFont="1" applyFill="1" applyBorder="1" applyAlignment="1">
      <alignment vertical="center"/>
    </xf>
    <xf numFmtId="0" fontId="3" fillId="2" borderId="4" xfId="0" applyFont="1" applyFill="1" applyBorder="1" applyAlignment="1">
      <alignment vertical="center"/>
    </xf>
    <xf numFmtId="0" fontId="3" fillId="2" borderId="3" xfId="0" applyFont="1" applyFill="1" applyBorder="1" applyAlignment="1">
      <alignment vertical="center"/>
    </xf>
    <xf numFmtId="0" fontId="7" fillId="0" borderId="7" xfId="0" applyFont="1" applyBorder="1"/>
    <xf numFmtId="0" fontId="7" fillId="0" borderId="7" xfId="0" applyFont="1" applyBorder="1" applyAlignment="1">
      <alignment horizontal="left"/>
    </xf>
    <xf numFmtId="0" fontId="7" fillId="0" borderId="0" xfId="3" applyFont="1"/>
    <xf numFmtId="0" fontId="9" fillId="0" borderId="0" xfId="3"/>
    <xf numFmtId="0" fontId="10" fillId="3" borderId="0" xfId="3" applyFont="1" applyFill="1"/>
    <xf numFmtId="0" fontId="10" fillId="3" borderId="0" xfId="3" applyFont="1" applyFill="1" applyAlignment="1">
      <alignment vertical="center"/>
    </xf>
    <xf numFmtId="164" fontId="0" fillId="0" borderId="0" xfId="0" applyNumberFormat="1"/>
    <xf numFmtId="4" fontId="11" fillId="0" borderId="0" xfId="0" applyNumberFormat="1" applyFont="1" applyAlignment="1">
      <alignment horizontal="center"/>
    </xf>
    <xf numFmtId="4" fontId="11" fillId="0" borderId="6" xfId="0" applyNumberFormat="1" applyFont="1" applyBorder="1" applyAlignment="1">
      <alignment horizontal="center"/>
    </xf>
    <xf numFmtId="9" fontId="0" fillId="0" borderId="0" xfId="2" applyFont="1"/>
    <xf numFmtId="0" fontId="12" fillId="0" borderId="0" xfId="0" applyFont="1" applyAlignment="1">
      <alignment wrapText="1"/>
    </xf>
    <xf numFmtId="164" fontId="7" fillId="0" borderId="0" xfId="0" applyNumberFormat="1" applyFont="1"/>
    <xf numFmtId="0" fontId="12" fillId="0" borderId="0" xfId="0" applyFont="1"/>
    <xf numFmtId="164" fontId="7" fillId="3" borderId="0" xfId="0" applyNumberFormat="1" applyFont="1" applyFill="1"/>
    <xf numFmtId="0" fontId="12" fillId="3" borderId="0" xfId="0" applyFont="1" applyFill="1"/>
    <xf numFmtId="0" fontId="7" fillId="0" borderId="1" xfId="0" applyFont="1" applyBorder="1"/>
    <xf numFmtId="0" fontId="3" fillId="2" borderId="8" xfId="0" applyFont="1" applyFill="1" applyBorder="1" applyAlignment="1">
      <alignment horizontal="left" vertical="top"/>
    </xf>
    <xf numFmtId="0" fontId="3" fillId="2" borderId="10" xfId="0" applyFont="1" applyFill="1" applyBorder="1" applyAlignment="1">
      <alignment horizontal="left" vertical="top"/>
    </xf>
    <xf numFmtId="0" fontId="3" fillId="2" borderId="10" xfId="0" applyFont="1" applyFill="1" applyBorder="1" applyAlignment="1">
      <alignment vertical="center"/>
    </xf>
    <xf numFmtId="0" fontId="3" fillId="2" borderId="11" xfId="0" applyFont="1" applyFill="1" applyBorder="1" applyAlignment="1">
      <alignment vertical="center"/>
    </xf>
    <xf numFmtId="0" fontId="5" fillId="0" borderId="0" xfId="0" applyFont="1" applyAlignment="1">
      <alignment vertical="center"/>
    </xf>
    <xf numFmtId="0" fontId="5" fillId="0" borderId="0" xfId="0" applyFont="1" applyAlignment="1">
      <alignment vertical="center" wrapText="1"/>
    </xf>
    <xf numFmtId="0" fontId="13" fillId="2" borderId="1" xfId="0" applyFont="1" applyFill="1" applyBorder="1"/>
    <xf numFmtId="0" fontId="14" fillId="0" borderId="0" xfId="0" applyFont="1" applyAlignment="1">
      <alignment horizontal="center"/>
    </xf>
    <xf numFmtId="0" fontId="14" fillId="0" borderId="0" xfId="0" applyFont="1"/>
    <xf numFmtId="0" fontId="3" fillId="3" borderId="1" xfId="0" applyFont="1" applyFill="1" applyBorder="1" applyAlignment="1">
      <alignment horizontal="left" vertical="center"/>
    </xf>
    <xf numFmtId="0" fontId="7" fillId="3" borderId="1" xfId="0" applyFont="1" applyFill="1" applyBorder="1" applyAlignment="1">
      <alignment vertical="center" wrapText="1"/>
    </xf>
    <xf numFmtId="0" fontId="7" fillId="3" borderId="1" xfId="0" applyFont="1" applyFill="1" applyBorder="1" applyAlignment="1">
      <alignment vertical="center"/>
    </xf>
    <xf numFmtId="0" fontId="3" fillId="3" borderId="1" xfId="0" applyFont="1" applyFill="1" applyBorder="1"/>
    <xf numFmtId="3" fontId="3" fillId="3" borderId="1" xfId="0" applyNumberFormat="1" applyFont="1" applyFill="1" applyBorder="1" applyAlignment="1">
      <alignment horizontal="center" vertical="center"/>
    </xf>
    <xf numFmtId="0" fontId="3" fillId="3" borderId="1" xfId="0" applyFont="1" applyFill="1" applyBorder="1" applyAlignment="1">
      <alignment horizontal="left"/>
    </xf>
    <xf numFmtId="0" fontId="3" fillId="3" borderId="2" xfId="0" applyFont="1" applyFill="1" applyBorder="1" applyAlignment="1">
      <alignment horizontal="left"/>
    </xf>
    <xf numFmtId="0" fontId="3" fillId="3" borderId="4" xfId="0" applyFont="1" applyFill="1" applyBorder="1"/>
    <xf numFmtId="0" fontId="3" fillId="3" borderId="1" xfId="0" applyFont="1" applyFill="1" applyBorder="1" applyAlignment="1">
      <alignment horizontal="left" vertical="top"/>
    </xf>
    <xf numFmtId="0" fontId="3" fillId="3" borderId="2" xfId="0" applyFont="1" applyFill="1" applyBorder="1" applyAlignment="1">
      <alignment horizontal="left" vertical="top"/>
    </xf>
    <xf numFmtId="0" fontId="3" fillId="3" borderId="1" xfId="0" applyFont="1" applyFill="1" applyBorder="1" applyAlignment="1">
      <alignment horizontal="center" vertical="center"/>
    </xf>
    <xf numFmtId="0" fontId="3" fillId="3" borderId="5" xfId="0" applyFont="1" applyFill="1" applyBorder="1" applyAlignment="1">
      <alignment horizontal="left" vertical="center"/>
    </xf>
    <xf numFmtId="0" fontId="3" fillId="3" borderId="8" xfId="0" applyFont="1" applyFill="1" applyBorder="1" applyAlignment="1">
      <alignment horizontal="left" vertical="top" wrapText="1"/>
    </xf>
    <xf numFmtId="0" fontId="3" fillId="3" borderId="5" xfId="0" applyFont="1" applyFill="1" applyBorder="1" applyAlignment="1">
      <alignment horizontal="center" vertical="center"/>
    </xf>
    <xf numFmtId="4" fontId="3" fillId="3" borderId="5" xfId="0" applyNumberFormat="1" applyFont="1" applyFill="1" applyBorder="1" applyAlignment="1">
      <alignment horizontal="center" vertical="center"/>
    </xf>
    <xf numFmtId="0" fontId="4" fillId="2" borderId="4" xfId="0" applyFont="1" applyFill="1" applyBorder="1" applyAlignment="1">
      <alignment horizontal="left" vertical="center"/>
    </xf>
    <xf numFmtId="3" fontId="3" fillId="3" borderId="5" xfId="0" applyNumberFormat="1" applyFont="1" applyFill="1" applyBorder="1" applyAlignment="1">
      <alignment horizontal="center" vertical="center"/>
    </xf>
    <xf numFmtId="4" fontId="3" fillId="4" borderId="1" xfId="0" applyNumberFormat="1" applyFont="1" applyFill="1" applyBorder="1" applyAlignment="1">
      <alignment horizontal="center" vertical="center"/>
    </xf>
    <xf numFmtId="4" fontId="3" fillId="4" borderId="5" xfId="0" applyNumberFormat="1" applyFont="1" applyFill="1" applyBorder="1" applyAlignment="1">
      <alignment horizontal="center" vertical="center"/>
    </xf>
    <xf numFmtId="0" fontId="7" fillId="3" borderId="0" xfId="0" applyFont="1" applyFill="1"/>
    <xf numFmtId="0" fontId="7" fillId="3" borderId="0" xfId="0" applyFont="1" applyFill="1" applyAlignment="1">
      <alignment vertical="center" wrapText="1"/>
    </xf>
    <xf numFmtId="0" fontId="7" fillId="3" borderId="1" xfId="0" applyFont="1" applyFill="1" applyBorder="1"/>
    <xf numFmtId="0" fontId="7" fillId="3" borderId="1" xfId="0" applyFont="1" applyFill="1" applyBorder="1" applyAlignment="1">
      <alignment horizontal="left"/>
    </xf>
    <xf numFmtId="0" fontId="3" fillId="2" borderId="0" xfId="0" applyFont="1" applyFill="1" applyAlignment="1">
      <alignment wrapText="1"/>
    </xf>
    <xf numFmtId="164" fontId="3" fillId="2" borderId="0" xfId="0" applyNumberFormat="1" applyFont="1" applyFill="1" applyAlignment="1">
      <alignment wrapText="1"/>
    </xf>
    <xf numFmtId="9" fontId="3" fillId="2" borderId="0" xfId="2" applyFont="1" applyFill="1" applyAlignment="1">
      <alignment wrapText="1"/>
    </xf>
    <xf numFmtId="164" fontId="3" fillId="2" borderId="9" xfId="0" applyNumberFormat="1" applyFont="1" applyFill="1" applyBorder="1" applyAlignment="1">
      <alignment wrapText="1"/>
    </xf>
    <xf numFmtId="0" fontId="14" fillId="3" borderId="1" xfId="0" applyFont="1" applyFill="1" applyBorder="1"/>
    <xf numFmtId="0" fontId="14" fillId="3" borderId="1" xfId="0" applyFont="1" applyFill="1" applyBorder="1" applyAlignment="1">
      <alignment vertical="center"/>
    </xf>
    <xf numFmtId="0" fontId="7" fillId="4" borderId="1" xfId="0" applyFont="1" applyFill="1" applyBorder="1" applyAlignment="1">
      <alignment horizontal="center"/>
    </xf>
    <xf numFmtId="164" fontId="7" fillId="4" borderId="1" xfId="0" applyNumberFormat="1" applyFont="1" applyFill="1" applyBorder="1" applyAlignment="1">
      <alignment horizontal="center"/>
    </xf>
    <xf numFmtId="1" fontId="7" fillId="3" borderId="1" xfId="2" applyNumberFormat="1" applyFont="1" applyFill="1" applyBorder="1" applyAlignment="1">
      <alignment horizontal="center"/>
    </xf>
    <xf numFmtId="164" fontId="7" fillId="3" borderId="1" xfId="0" applyNumberFormat="1" applyFont="1" applyFill="1" applyBorder="1" applyAlignment="1">
      <alignment horizontal="center"/>
    </xf>
    <xf numFmtId="0" fontId="7" fillId="0" borderId="0" xfId="0" applyFont="1" applyAlignment="1">
      <alignment vertical="center"/>
    </xf>
    <xf numFmtId="0" fontId="7" fillId="0" borderId="0" xfId="3" applyFont="1" applyProtection="1">
      <protection locked="0"/>
    </xf>
    <xf numFmtId="0" fontId="15" fillId="0" borderId="0" xfId="0" applyFont="1"/>
    <xf numFmtId="0" fontId="15" fillId="0" borderId="0" xfId="0" applyFont="1" applyAlignment="1">
      <alignment horizontal="left"/>
    </xf>
    <xf numFmtId="0" fontId="15" fillId="0" borderId="7" xfId="0" applyFont="1" applyBorder="1"/>
    <xf numFmtId="0" fontId="8" fillId="0" borderId="0" xfId="0" applyFont="1" applyAlignment="1">
      <alignment vertical="center"/>
    </xf>
    <xf numFmtId="0" fontId="0" fillId="0" borderId="7" xfId="0" applyBorder="1"/>
    <xf numFmtId="0" fontId="0" fillId="0" borderId="0" xfId="3" applyFont="1"/>
    <xf numFmtId="0" fontId="0" fillId="0" borderId="7" xfId="3" applyFont="1" applyBorder="1"/>
    <xf numFmtId="0" fontId="0" fillId="0" borderId="7" xfId="3" applyFont="1" applyBorder="1" applyProtection="1">
      <protection locked="0"/>
    </xf>
    <xf numFmtId="14" fontId="8" fillId="0" borderId="4" xfId="0" applyNumberFormat="1" applyFont="1" applyBorder="1"/>
    <xf numFmtId="0" fontId="8" fillId="0" borderId="7" xfId="0" applyFont="1" applyBorder="1" applyAlignment="1">
      <alignment wrapText="1"/>
    </xf>
    <xf numFmtId="0" fontId="7"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0" fontId="7" fillId="0" borderId="0" xfId="0" applyFont="1" applyAlignment="1">
      <alignment horizontal="left" vertical="center"/>
    </xf>
    <xf numFmtId="0" fontId="3" fillId="2" borderId="4" xfId="0" applyFont="1" applyFill="1" applyBorder="1" applyAlignment="1">
      <alignment horizontal="left" vertical="center"/>
    </xf>
    <xf numFmtId="0" fontId="3" fillId="2" borderId="10" xfId="0" applyFont="1" applyFill="1" applyBorder="1" applyAlignment="1">
      <alignment horizontal="left" vertical="center"/>
    </xf>
    <xf numFmtId="0" fontId="10" fillId="3" borderId="0" xfId="3" applyFont="1" applyFill="1" applyAlignment="1">
      <alignment horizontal="center" vertical="center"/>
    </xf>
    <xf numFmtId="0" fontId="7" fillId="0" borderId="0" xfId="3" applyFont="1" applyAlignment="1" applyProtection="1">
      <alignment horizontal="center"/>
      <protection locked="0"/>
    </xf>
    <xf numFmtId="0" fontId="10" fillId="3" borderId="0" xfId="3" applyFont="1" applyFill="1" applyAlignment="1">
      <alignment horizontal="center"/>
    </xf>
    <xf numFmtId="0" fontId="0" fillId="0" borderId="0" xfId="3" applyFont="1" applyAlignment="1" applyProtection="1">
      <alignment horizontal="center"/>
      <protection locked="0"/>
    </xf>
    <xf numFmtId="0" fontId="14" fillId="0" borderId="0" xfId="0" applyFont="1" applyAlignment="1">
      <alignment horizontal="left" wrapText="1"/>
    </xf>
    <xf numFmtId="0" fontId="13" fillId="2" borderId="1" xfId="0" applyFont="1" applyFill="1" applyBorder="1" applyAlignment="1">
      <alignment horizontal="left"/>
    </xf>
    <xf numFmtId="0" fontId="13" fillId="2" borderId="1" xfId="0" applyFont="1" applyFill="1" applyBorder="1" applyAlignment="1">
      <alignment horizontal="center" wrapText="1"/>
    </xf>
    <xf numFmtId="0" fontId="7" fillId="0" borderId="1" xfId="0" applyFont="1" applyBorder="1" applyAlignment="1">
      <alignment horizontal="left"/>
    </xf>
    <xf numFmtId="4" fontId="7" fillId="0" borderId="1" xfId="0" applyNumberFormat="1" applyFont="1" applyBorder="1" applyAlignment="1">
      <alignment horizontal="center"/>
    </xf>
    <xf numFmtId="0" fontId="8" fillId="0" borderId="1" xfId="0" applyFont="1" applyBorder="1" applyAlignment="1">
      <alignment horizontal="left"/>
    </xf>
    <xf numFmtId="4" fontId="8" fillId="0" borderId="1" xfId="0" applyNumberFormat="1" applyFont="1" applyBorder="1" applyAlignment="1">
      <alignment horizontal="center"/>
    </xf>
  </cellXfs>
  <cellStyles count="4">
    <cellStyle name="Navadno" xfId="0" builtinId="0"/>
    <cellStyle name="Navadno 2" xfId="3" xr:uid="{5187875F-070B-4471-8FB7-EEE391D24A77}"/>
    <cellStyle name="Normal_Sheet2" xfId="1" xr:uid="{00000000-0005-0000-0000-000001000000}"/>
    <cellStyle name="Odstotek" xfId="2" builtinId="5"/>
  </cellStyles>
  <dxfs count="11">
    <dxf>
      <font>
        <strike val="0"/>
        <outline val="0"/>
        <shadow val="0"/>
        <u val="none"/>
        <vertAlign val="baseline"/>
        <sz val="10"/>
        <color theme="1"/>
        <name val="Arial"/>
        <family val="2"/>
        <charset val="238"/>
        <scheme val="none"/>
      </font>
      <numFmt numFmtId="164" formatCode="_-* #,##0.00\ [$€-1]_-;\-* #,##0.00\ [$€-1]_-;_-* &quot;-&quot;??\ [$€-1]_-;_-@_-"/>
      <border outline="0">
        <left style="thin">
          <color indexed="64"/>
        </left>
      </border>
    </dxf>
    <dxf>
      <font>
        <strike val="0"/>
        <outline val="0"/>
        <shadow val="0"/>
        <u val="none"/>
        <vertAlign val="baseline"/>
        <sz val="10"/>
        <color theme="1"/>
        <name val="Arial"/>
        <family val="2"/>
        <charset val="238"/>
        <scheme val="none"/>
      </font>
      <numFmt numFmtId="164" formatCode="_-* #,##0.00\ [$€-1]_-;\-* #,##0.00\ [$€-1]_-;_-* &quot;-&quot;??\ [$€-1]_-;_-@_-"/>
      <fill>
        <patternFill>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family val="2"/>
        <charset val="238"/>
        <scheme val="none"/>
      </font>
      <numFmt numFmtId="1" formatCode="0"/>
      <fill>
        <patternFill>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rial"/>
        <family val="2"/>
        <charset val="238"/>
        <scheme val="none"/>
      </font>
      <numFmt numFmtId="164" formatCode="_-* #,##0.00\ [$€-1]_-;\-* #,##0.00\ [$€-1]_-;_-* &quot;-&quot;??\ [$€-1]_-;_-@_-"/>
      <fill>
        <patternFill patternType="solid">
          <fgColor indexed="64"/>
          <bgColor theme="3"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rial"/>
        <family val="2"/>
        <charset val="238"/>
        <scheme val="none"/>
      </font>
      <fill>
        <patternFill patternType="solid">
          <fgColor indexed="64"/>
          <bgColor theme="3"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rial"/>
        <family val="2"/>
        <charset val="238"/>
        <scheme val="none"/>
      </font>
      <fill>
        <patternFill>
          <fgColor indexed="64"/>
          <bgColor theme="0"/>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rial"/>
        <family val="2"/>
        <charset val="238"/>
        <scheme val="none"/>
      </font>
      <fill>
        <patternFill>
          <fgColor indexed="64"/>
          <bgColor theme="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rial"/>
        <family val="2"/>
        <charset val="238"/>
        <scheme val="none"/>
      </font>
      <fill>
        <patternFill>
          <fgColor indexed="64"/>
          <bgColor theme="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rial"/>
        <family val="2"/>
        <charset val="238"/>
        <scheme val="none"/>
      </font>
      <fill>
        <patternFill>
          <fgColor indexed="64"/>
          <bgColor theme="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rial"/>
        <family val="2"/>
        <charset val="238"/>
        <scheme val="none"/>
      </font>
    </dxf>
    <dxf>
      <font>
        <strike val="0"/>
        <outline val="0"/>
        <shadow val="0"/>
        <u val="none"/>
        <vertAlign val="baseline"/>
        <sz val="10"/>
        <color theme="1"/>
      </font>
      <alignment horizontal="general" vertical="bottom"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2FBFD5-0FC7-4EE1-A15C-9224C45B0F0F}" name="Tabela5" displayName="Tabela5" ref="A17:I20" totalsRowShown="0" headerRowDxfId="10" dataDxfId="9">
  <autoFilter ref="A17:I20" xr:uid="{01E5EEF8-8C9C-4B48-BC9D-88B07516F03B}"/>
  <tableColumns count="9">
    <tableColumn id="1" xr3:uid="{341CC91E-E438-4F2B-A03A-638E3055561E}" name="Št." dataDxfId="8"/>
    <tableColumn id="9" xr3:uid="{95E07D7A-7631-49FE-B6AC-AD5CF929A6BB}" name="Proizvajalec" dataDxfId="7"/>
    <tableColumn id="2" xr3:uid="{366D9EEE-66FC-48F1-BA7F-52B19E060F32}" name="Naziv naprave" dataDxfId="6"/>
    <tableColumn id="3" xr3:uid="{346F95EF-CBF8-433A-A544-361FA7726218}" name="Serijska št." dataDxfId="5"/>
    <tableColumn id="4" xr3:uid="{7C8240C0-66B6-4EB9-B217-E2F4FCB60D45}" name="Količina " dataDxfId="4"/>
    <tableColumn id="5" xr3:uid="{310A7738-C93B-473F-A95A-00C28A8F80D3}" name="Cena na EM brez DDV" dataDxfId="3"/>
    <tableColumn id="6" xr3:uid="{892E673F-BC15-4FDC-AF32-D58106713681}" name="DDV (%)" dataDxfId="2" dataCellStyle="Odstotek"/>
    <tableColumn id="7" xr3:uid="{3AD0BB36-0108-4F28-ABE7-4E4EBC37BB6A}" name="Vrednost brez DDV" dataDxfId="1">
      <calculatedColumnFormula>Tabela5[[#This Row],[Količina ]]*Tabela5[[#This Row],[Cena na EM brez DDV]]</calculatedColumnFormula>
    </tableColumn>
    <tableColumn id="8" xr3:uid="{88252FA5-F31F-4404-A9AA-48424BC55E14}" name="Stolpec1" dataDxfId="0">
      <calculatedColumnFormula>Tabela5[[#This Row],[DDV (%)]]*Tabela5[[#This Row],[Vrednost brez DDV]]/100</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M98"/>
  <sheetViews>
    <sheetView topLeftCell="A65" zoomScaleNormal="100" workbookViewId="0">
      <selection activeCell="L87" sqref="L87"/>
    </sheetView>
  </sheetViews>
  <sheetFormatPr defaultRowHeight="12.75" x14ac:dyDescent="0.2"/>
  <cols>
    <col min="1" max="1" width="9.140625" style="1"/>
    <col min="2" max="2" width="6.140625" style="1" customWidth="1"/>
    <col min="3" max="3" width="14.140625" style="1" customWidth="1"/>
    <col min="4" max="4" width="7.5703125" style="2" customWidth="1"/>
    <col min="5" max="5" width="8.140625" style="1" customWidth="1"/>
    <col min="6" max="6" width="4" style="1" customWidth="1"/>
    <col min="7" max="7" width="59.85546875" style="1" customWidth="1"/>
    <col min="8" max="8" width="6.5703125" style="1" customWidth="1"/>
    <col min="9" max="9" width="8.5703125" style="3" customWidth="1"/>
    <col min="10" max="10" width="14" style="1" customWidth="1"/>
    <col min="11" max="11" width="10.140625" style="1" customWidth="1"/>
    <col min="12" max="12" width="22" style="1" customWidth="1"/>
    <col min="13" max="13" width="0.28515625" style="1" customWidth="1"/>
    <col min="14" max="16384" width="9.140625" style="1"/>
  </cols>
  <sheetData>
    <row r="3" spans="2:12" s="18" customFormat="1" x14ac:dyDescent="0.2">
      <c r="C3" s="19" t="s">
        <v>7</v>
      </c>
      <c r="D3" s="19"/>
      <c r="E3" s="19"/>
      <c r="F3" s="19"/>
      <c r="I3" s="20"/>
    </row>
    <row r="4" spans="2:12" s="18" customFormat="1" ht="20.25" customHeight="1" x14ac:dyDescent="0.2">
      <c r="C4" s="28"/>
      <c r="D4" s="29"/>
      <c r="E4" s="28"/>
      <c r="F4" s="21"/>
      <c r="G4" s="21"/>
      <c r="I4" s="20"/>
    </row>
    <row r="5" spans="2:12" s="18" customFormat="1" ht="20.25" customHeight="1" x14ac:dyDescent="0.2">
      <c r="C5" s="28"/>
      <c r="D5" s="29"/>
      <c r="E5" s="28"/>
      <c r="F5" s="22"/>
      <c r="G5" s="22"/>
      <c r="I5" s="20"/>
    </row>
    <row r="6" spans="2:12" s="18" customFormat="1" ht="20.25" customHeight="1" x14ac:dyDescent="0.2">
      <c r="C6" s="28"/>
      <c r="D6" s="29"/>
      <c r="E6" s="28"/>
      <c r="F6" s="21"/>
      <c r="G6" s="21"/>
      <c r="I6" s="20"/>
    </row>
    <row r="7" spans="2:12" s="18" customFormat="1" x14ac:dyDescent="0.2">
      <c r="D7" s="19"/>
      <c r="I7" s="20"/>
    </row>
    <row r="8" spans="2:12" s="18" customFormat="1" ht="20.25" customHeight="1" x14ac:dyDescent="0.2">
      <c r="C8" s="19" t="s">
        <v>8</v>
      </c>
      <c r="D8" s="19"/>
      <c r="E8" s="28"/>
      <c r="F8" s="28"/>
      <c r="G8" s="21"/>
      <c r="I8" s="20"/>
    </row>
    <row r="9" spans="2:12" s="18" customFormat="1" ht="20.25" customHeight="1" x14ac:dyDescent="0.2">
      <c r="C9" s="19" t="s">
        <v>9</v>
      </c>
      <c r="D9" s="29"/>
      <c r="E9" s="28"/>
      <c r="F9" s="23"/>
      <c r="I9" s="20"/>
    </row>
    <row r="13" spans="2:12" ht="18" x14ac:dyDescent="0.2">
      <c r="B13" s="99" t="s">
        <v>79</v>
      </c>
      <c r="C13" s="99"/>
      <c r="D13" s="99"/>
      <c r="E13" s="99"/>
      <c r="F13" s="99"/>
      <c r="G13" s="99"/>
      <c r="H13" s="99"/>
      <c r="I13" s="99"/>
      <c r="J13" s="99"/>
      <c r="K13" s="99"/>
      <c r="L13" s="99"/>
    </row>
    <row r="14" spans="2:12" ht="61.5" customHeight="1" x14ac:dyDescent="0.2">
      <c r="B14" s="100" t="s">
        <v>80</v>
      </c>
      <c r="C14" s="100"/>
      <c r="D14" s="100"/>
      <c r="E14" s="100"/>
      <c r="F14" s="100"/>
      <c r="G14" s="100"/>
      <c r="H14" s="100"/>
      <c r="I14" s="100"/>
      <c r="J14" s="100"/>
      <c r="K14" s="100"/>
      <c r="L14" s="100"/>
    </row>
    <row r="17" spans="2:13" ht="25.5" x14ac:dyDescent="0.2">
      <c r="B17" s="4" t="s">
        <v>0</v>
      </c>
      <c r="C17" s="5" t="s">
        <v>69</v>
      </c>
      <c r="D17" s="24" t="s">
        <v>1</v>
      </c>
      <c r="E17" s="25"/>
      <c r="F17" s="25"/>
      <c r="G17" s="25"/>
      <c r="H17" s="6" t="s">
        <v>2</v>
      </c>
      <c r="I17" s="6" t="s">
        <v>3</v>
      </c>
      <c r="J17" s="7" t="s">
        <v>4</v>
      </c>
      <c r="K17" s="7" t="s">
        <v>5</v>
      </c>
      <c r="L17" s="7" t="s">
        <v>6</v>
      </c>
    </row>
    <row r="18" spans="2:13" ht="15" customHeight="1" x14ac:dyDescent="0.2">
      <c r="B18" s="61" t="s">
        <v>10</v>
      </c>
      <c r="C18" s="62"/>
      <c r="D18" s="101" t="s">
        <v>11</v>
      </c>
      <c r="E18" s="102"/>
      <c r="F18" s="102"/>
      <c r="G18" s="102"/>
      <c r="H18" s="63" t="s">
        <v>12</v>
      </c>
      <c r="I18" s="57">
        <v>50</v>
      </c>
      <c r="J18" s="70">
        <v>0</v>
      </c>
      <c r="K18" s="57">
        <v>22</v>
      </c>
      <c r="L18" s="11">
        <f>I18*J18</f>
        <v>0</v>
      </c>
      <c r="M18" s="1">
        <f>K18*L18/100</f>
        <v>0</v>
      </c>
    </row>
    <row r="19" spans="2:13" ht="54" customHeight="1" x14ac:dyDescent="0.2">
      <c r="B19" s="64" t="s">
        <v>14</v>
      </c>
      <c r="C19" s="65"/>
      <c r="D19" s="101" t="s">
        <v>63</v>
      </c>
      <c r="E19" s="102"/>
      <c r="F19" s="102"/>
      <c r="G19" s="102"/>
      <c r="H19" s="66" t="s">
        <v>13</v>
      </c>
      <c r="I19" s="66">
        <v>10</v>
      </c>
      <c r="J19" s="71">
        <v>0</v>
      </c>
      <c r="K19" s="69">
        <v>22</v>
      </c>
      <c r="L19" s="67">
        <f>I19*J19</f>
        <v>0</v>
      </c>
      <c r="M19" s="1">
        <f t="shared" ref="M19:M20" si="0">K19*L19/100</f>
        <v>0</v>
      </c>
    </row>
    <row r="20" spans="2:13" ht="25.5" customHeight="1" x14ac:dyDescent="0.2">
      <c r="B20" s="8"/>
      <c r="C20" s="9"/>
      <c r="D20" s="68" t="s">
        <v>228</v>
      </c>
      <c r="E20" s="26"/>
      <c r="F20" s="26"/>
      <c r="G20" s="26"/>
      <c r="H20" s="26"/>
      <c r="I20" s="26"/>
      <c r="J20" s="26"/>
      <c r="K20" s="26"/>
      <c r="L20" s="27"/>
      <c r="M20" s="1">
        <f t="shared" si="0"/>
        <v>0</v>
      </c>
    </row>
    <row r="21" spans="2:13" ht="25.5" customHeight="1" x14ac:dyDescent="0.2">
      <c r="B21" s="8"/>
      <c r="C21" s="9"/>
      <c r="D21" s="104" t="s">
        <v>82</v>
      </c>
      <c r="E21" s="104"/>
      <c r="F21" s="104"/>
      <c r="G21" s="104"/>
      <c r="H21" s="26"/>
      <c r="I21" s="26"/>
      <c r="J21" s="26"/>
      <c r="K21" s="26"/>
      <c r="L21" s="27"/>
    </row>
    <row r="22" spans="2:13" ht="15" customHeight="1" x14ac:dyDescent="0.2">
      <c r="B22" s="53" t="s">
        <v>15</v>
      </c>
      <c r="C22" s="58" t="s">
        <v>83</v>
      </c>
      <c r="D22" s="59" t="s">
        <v>84</v>
      </c>
      <c r="E22" s="60"/>
      <c r="F22" s="60"/>
      <c r="G22" s="60"/>
      <c r="H22" s="10" t="s">
        <v>64</v>
      </c>
      <c r="I22" s="10">
        <v>1</v>
      </c>
      <c r="J22" s="70">
        <v>0</v>
      </c>
      <c r="K22" s="57">
        <v>22</v>
      </c>
      <c r="L22" s="11">
        <f t="shared" ref="L22:L37" si="1">I22*J22</f>
        <v>0</v>
      </c>
      <c r="M22" s="1">
        <f t="shared" ref="M22:M52" si="2">K22*L22/100</f>
        <v>0</v>
      </c>
    </row>
    <row r="23" spans="2:13" x14ac:dyDescent="0.2">
      <c r="B23" s="53" t="s">
        <v>16</v>
      </c>
      <c r="C23" s="58" t="s">
        <v>85</v>
      </c>
      <c r="D23" s="59" t="s">
        <v>86</v>
      </c>
      <c r="E23" s="60"/>
      <c r="F23" s="60"/>
      <c r="G23" s="60"/>
      <c r="H23" s="10" t="s">
        <v>64</v>
      </c>
      <c r="I23" s="10">
        <v>1</v>
      </c>
      <c r="J23" s="70">
        <v>0</v>
      </c>
      <c r="K23" s="57">
        <v>22</v>
      </c>
      <c r="L23" s="11">
        <f t="shared" si="1"/>
        <v>0</v>
      </c>
      <c r="M23" s="1">
        <f t="shared" si="2"/>
        <v>0</v>
      </c>
    </row>
    <row r="24" spans="2:13" ht="15" customHeight="1" x14ac:dyDescent="0.2">
      <c r="B24" s="53" t="s">
        <v>17</v>
      </c>
      <c r="C24" s="58" t="s">
        <v>87</v>
      </c>
      <c r="D24" s="59" t="s">
        <v>88</v>
      </c>
      <c r="E24" s="60"/>
      <c r="F24" s="60"/>
      <c r="G24" s="60"/>
      <c r="H24" s="10" t="s">
        <v>64</v>
      </c>
      <c r="I24" s="10">
        <v>1</v>
      </c>
      <c r="J24" s="70">
        <v>0</v>
      </c>
      <c r="K24" s="57">
        <v>22</v>
      </c>
      <c r="L24" s="11">
        <f t="shared" si="1"/>
        <v>0</v>
      </c>
      <c r="M24" s="1">
        <f t="shared" si="2"/>
        <v>0</v>
      </c>
    </row>
    <row r="25" spans="2:13" ht="15" customHeight="1" x14ac:dyDescent="0.2">
      <c r="B25" s="53" t="s">
        <v>18</v>
      </c>
      <c r="C25" s="58" t="s">
        <v>90</v>
      </c>
      <c r="D25" s="59" t="s">
        <v>91</v>
      </c>
      <c r="E25" s="60"/>
      <c r="F25" s="60"/>
      <c r="G25" s="60"/>
      <c r="H25" s="10" t="s">
        <v>64</v>
      </c>
      <c r="I25" s="10">
        <v>1</v>
      </c>
      <c r="J25" s="70">
        <v>0</v>
      </c>
      <c r="K25" s="57">
        <v>22</v>
      </c>
      <c r="L25" s="11">
        <f t="shared" si="1"/>
        <v>0</v>
      </c>
      <c r="M25" s="1">
        <f t="shared" si="2"/>
        <v>0</v>
      </c>
    </row>
    <row r="26" spans="2:13" ht="15" customHeight="1" x14ac:dyDescent="0.2">
      <c r="B26" s="53" t="s">
        <v>19</v>
      </c>
      <c r="C26" s="58" t="s">
        <v>92</v>
      </c>
      <c r="D26" s="59" t="s">
        <v>104</v>
      </c>
      <c r="E26" s="60"/>
      <c r="F26" s="60"/>
      <c r="G26" s="60"/>
      <c r="H26" s="10" t="s">
        <v>64</v>
      </c>
      <c r="I26" s="10">
        <v>1</v>
      </c>
      <c r="J26" s="70">
        <v>0</v>
      </c>
      <c r="K26" s="57">
        <v>22</v>
      </c>
      <c r="L26" s="11">
        <f t="shared" si="1"/>
        <v>0</v>
      </c>
      <c r="M26" s="1">
        <f t="shared" si="2"/>
        <v>0</v>
      </c>
    </row>
    <row r="27" spans="2:13" ht="15" customHeight="1" x14ac:dyDescent="0.2">
      <c r="B27" s="53" t="s">
        <v>20</v>
      </c>
      <c r="C27" s="58" t="s">
        <v>93</v>
      </c>
      <c r="D27" s="59" t="s">
        <v>105</v>
      </c>
      <c r="E27" s="60"/>
      <c r="F27" s="60"/>
      <c r="G27" s="60"/>
      <c r="H27" s="10" t="s">
        <v>64</v>
      </c>
      <c r="I27" s="10">
        <v>1</v>
      </c>
      <c r="J27" s="70">
        <v>0</v>
      </c>
      <c r="K27" s="57">
        <v>22</v>
      </c>
      <c r="L27" s="11">
        <f t="shared" si="1"/>
        <v>0</v>
      </c>
      <c r="M27" s="1">
        <f t="shared" si="2"/>
        <v>0</v>
      </c>
    </row>
    <row r="28" spans="2:13" x14ac:dyDescent="0.2">
      <c r="B28" s="53" t="s">
        <v>21</v>
      </c>
      <c r="C28" s="58" t="s">
        <v>94</v>
      </c>
      <c r="D28" s="59" t="s">
        <v>106</v>
      </c>
      <c r="E28" s="60"/>
      <c r="F28" s="60"/>
      <c r="G28" s="60"/>
      <c r="H28" s="10" t="s">
        <v>64</v>
      </c>
      <c r="I28" s="10">
        <v>1</v>
      </c>
      <c r="J28" s="70">
        <v>0</v>
      </c>
      <c r="K28" s="57">
        <v>22</v>
      </c>
      <c r="L28" s="11">
        <f t="shared" si="1"/>
        <v>0</v>
      </c>
      <c r="M28" s="1">
        <f t="shared" si="2"/>
        <v>0</v>
      </c>
    </row>
    <row r="29" spans="2:13" x14ac:dyDescent="0.2">
      <c r="B29" s="53" t="s">
        <v>22</v>
      </c>
      <c r="C29" s="58" t="s">
        <v>95</v>
      </c>
      <c r="D29" s="59" t="s">
        <v>107</v>
      </c>
      <c r="E29" s="60"/>
      <c r="F29" s="60"/>
      <c r="G29" s="60"/>
      <c r="H29" s="10" t="s">
        <v>64</v>
      </c>
      <c r="I29" s="10">
        <v>1</v>
      </c>
      <c r="J29" s="70">
        <v>0</v>
      </c>
      <c r="K29" s="57">
        <v>22</v>
      </c>
      <c r="L29" s="11">
        <f t="shared" si="1"/>
        <v>0</v>
      </c>
      <c r="M29" s="1">
        <f t="shared" si="2"/>
        <v>0</v>
      </c>
    </row>
    <row r="30" spans="2:13" x14ac:dyDescent="0.2">
      <c r="B30" s="53" t="s">
        <v>23</v>
      </c>
      <c r="C30" s="58" t="s">
        <v>96</v>
      </c>
      <c r="D30" s="59" t="s">
        <v>108</v>
      </c>
      <c r="E30" s="60"/>
      <c r="F30" s="60"/>
      <c r="G30" s="60"/>
      <c r="H30" s="10" t="s">
        <v>64</v>
      </c>
      <c r="I30" s="10">
        <v>1</v>
      </c>
      <c r="J30" s="70">
        <v>0</v>
      </c>
      <c r="K30" s="57">
        <v>22</v>
      </c>
      <c r="L30" s="11">
        <f t="shared" si="1"/>
        <v>0</v>
      </c>
      <c r="M30" s="1">
        <f t="shared" si="2"/>
        <v>0</v>
      </c>
    </row>
    <row r="31" spans="2:13" ht="15" customHeight="1" x14ac:dyDescent="0.2">
      <c r="B31" s="53" t="s">
        <v>24</v>
      </c>
      <c r="C31" s="58" t="s">
        <v>97</v>
      </c>
      <c r="D31" s="59" t="s">
        <v>109</v>
      </c>
      <c r="E31" s="60"/>
      <c r="F31" s="60"/>
      <c r="G31" s="60"/>
      <c r="H31" s="10" t="s">
        <v>64</v>
      </c>
      <c r="I31" s="10">
        <v>1</v>
      </c>
      <c r="J31" s="70">
        <v>0</v>
      </c>
      <c r="K31" s="57">
        <v>22</v>
      </c>
      <c r="L31" s="11">
        <f t="shared" si="1"/>
        <v>0</v>
      </c>
      <c r="M31" s="1">
        <f t="shared" si="2"/>
        <v>0</v>
      </c>
    </row>
    <row r="32" spans="2:13" ht="15" customHeight="1" x14ac:dyDescent="0.2">
      <c r="B32" s="53" t="s">
        <v>25</v>
      </c>
      <c r="C32" s="58" t="s">
        <v>98</v>
      </c>
      <c r="D32" s="59" t="s">
        <v>110</v>
      </c>
      <c r="E32" s="60"/>
      <c r="F32" s="60"/>
      <c r="G32" s="60"/>
      <c r="H32" s="10" t="s">
        <v>64</v>
      </c>
      <c r="I32" s="10">
        <v>1</v>
      </c>
      <c r="J32" s="70">
        <v>0</v>
      </c>
      <c r="K32" s="57">
        <v>22</v>
      </c>
      <c r="L32" s="11">
        <f t="shared" si="1"/>
        <v>0</v>
      </c>
      <c r="M32" s="1">
        <f t="shared" si="2"/>
        <v>0</v>
      </c>
    </row>
    <row r="33" spans="2:13" ht="15" customHeight="1" x14ac:dyDescent="0.2">
      <c r="B33" s="53" t="s">
        <v>26</v>
      </c>
      <c r="C33" s="58" t="s">
        <v>99</v>
      </c>
      <c r="D33" s="59" t="s">
        <v>111</v>
      </c>
      <c r="E33" s="60"/>
      <c r="F33" s="60"/>
      <c r="G33" s="60"/>
      <c r="H33" s="10" t="s">
        <v>64</v>
      </c>
      <c r="I33" s="10">
        <v>1</v>
      </c>
      <c r="J33" s="70">
        <v>0</v>
      </c>
      <c r="K33" s="57">
        <v>22</v>
      </c>
      <c r="L33" s="11">
        <f t="shared" si="1"/>
        <v>0</v>
      </c>
      <c r="M33" s="1">
        <f t="shared" si="2"/>
        <v>0</v>
      </c>
    </row>
    <row r="34" spans="2:13" ht="15" customHeight="1" x14ac:dyDescent="0.2">
      <c r="B34" s="53" t="s">
        <v>27</v>
      </c>
      <c r="C34" s="58" t="s">
        <v>100</v>
      </c>
      <c r="D34" s="59" t="s">
        <v>112</v>
      </c>
      <c r="E34" s="60"/>
      <c r="F34" s="60"/>
      <c r="G34" s="60"/>
      <c r="H34" s="10" t="s">
        <v>64</v>
      </c>
      <c r="I34" s="10">
        <v>1</v>
      </c>
      <c r="J34" s="70">
        <v>0</v>
      </c>
      <c r="K34" s="57">
        <v>22</v>
      </c>
      <c r="L34" s="11">
        <f t="shared" si="1"/>
        <v>0</v>
      </c>
      <c r="M34" s="1">
        <f t="shared" si="2"/>
        <v>0</v>
      </c>
    </row>
    <row r="35" spans="2:13" ht="15" customHeight="1" x14ac:dyDescent="0.2">
      <c r="B35" s="53" t="s">
        <v>28</v>
      </c>
      <c r="C35" s="58" t="s">
        <v>101</v>
      </c>
      <c r="D35" s="59" t="s">
        <v>113</v>
      </c>
      <c r="E35" s="60"/>
      <c r="F35" s="60"/>
      <c r="G35" s="60"/>
      <c r="H35" s="10" t="s">
        <v>64</v>
      </c>
      <c r="I35" s="10">
        <v>1</v>
      </c>
      <c r="J35" s="70">
        <v>0</v>
      </c>
      <c r="K35" s="57">
        <v>22</v>
      </c>
      <c r="L35" s="11">
        <f t="shared" si="1"/>
        <v>0</v>
      </c>
      <c r="M35" s="1">
        <f t="shared" si="2"/>
        <v>0</v>
      </c>
    </row>
    <row r="36" spans="2:13" ht="15" customHeight="1" x14ac:dyDescent="0.2">
      <c r="B36" s="53" t="s">
        <v>29</v>
      </c>
      <c r="C36" s="58" t="s">
        <v>102</v>
      </c>
      <c r="D36" s="59" t="s">
        <v>114</v>
      </c>
      <c r="E36" s="60"/>
      <c r="F36" s="60"/>
      <c r="G36" s="60"/>
      <c r="H36" s="10" t="s">
        <v>64</v>
      </c>
      <c r="I36" s="10">
        <v>1</v>
      </c>
      <c r="J36" s="70">
        <v>0</v>
      </c>
      <c r="K36" s="57">
        <v>22</v>
      </c>
      <c r="L36" s="11">
        <f t="shared" si="1"/>
        <v>0</v>
      </c>
      <c r="M36" s="1">
        <f t="shared" si="2"/>
        <v>0</v>
      </c>
    </row>
    <row r="37" spans="2:13" ht="15" customHeight="1" x14ac:dyDescent="0.2">
      <c r="B37" s="53" t="s">
        <v>30</v>
      </c>
      <c r="C37" s="58" t="s">
        <v>103</v>
      </c>
      <c r="D37" s="59" t="s">
        <v>115</v>
      </c>
      <c r="E37" s="60"/>
      <c r="F37" s="60"/>
      <c r="G37" s="60"/>
      <c r="H37" s="10" t="s">
        <v>64</v>
      </c>
      <c r="I37" s="10">
        <v>1</v>
      </c>
      <c r="J37" s="70">
        <v>0</v>
      </c>
      <c r="K37" s="57">
        <v>22</v>
      </c>
      <c r="L37" s="11">
        <f t="shared" si="1"/>
        <v>0</v>
      </c>
      <c r="M37" s="1">
        <f t="shared" si="2"/>
        <v>0</v>
      </c>
    </row>
    <row r="38" spans="2:13" ht="25.5" customHeight="1" x14ac:dyDescent="0.2">
      <c r="B38" s="8"/>
      <c r="C38" s="9"/>
      <c r="D38" s="104" t="s">
        <v>116</v>
      </c>
      <c r="E38" s="104"/>
      <c r="F38" s="104"/>
      <c r="G38" s="104"/>
      <c r="H38" s="26"/>
      <c r="I38" s="26"/>
      <c r="J38" s="26"/>
      <c r="K38" s="26"/>
      <c r="L38" s="27"/>
    </row>
    <row r="39" spans="2:13" ht="15" customHeight="1" x14ac:dyDescent="0.2">
      <c r="B39" s="53" t="s">
        <v>31</v>
      </c>
      <c r="C39" s="58" t="s">
        <v>117</v>
      </c>
      <c r="D39" s="59" t="s">
        <v>125</v>
      </c>
      <c r="E39" s="60"/>
      <c r="F39" s="60"/>
      <c r="G39" s="60"/>
      <c r="H39" s="10" t="s">
        <v>64</v>
      </c>
      <c r="I39" s="10">
        <v>1</v>
      </c>
      <c r="J39" s="70">
        <v>0</v>
      </c>
      <c r="K39" s="57">
        <v>22</v>
      </c>
      <c r="L39" s="11">
        <f t="shared" ref="L39:L71" si="3">I39*J39</f>
        <v>0</v>
      </c>
      <c r="M39" s="1">
        <f t="shared" si="2"/>
        <v>0</v>
      </c>
    </row>
    <row r="40" spans="2:13" ht="15" customHeight="1" x14ac:dyDescent="0.2">
      <c r="B40" s="53" t="s">
        <v>32</v>
      </c>
      <c r="C40" s="58" t="s">
        <v>118</v>
      </c>
      <c r="D40" s="59" t="s">
        <v>126</v>
      </c>
      <c r="E40" s="60"/>
      <c r="F40" s="60"/>
      <c r="G40" s="60"/>
      <c r="H40" s="10" t="s">
        <v>64</v>
      </c>
      <c r="I40" s="10">
        <v>1</v>
      </c>
      <c r="J40" s="70">
        <v>0</v>
      </c>
      <c r="K40" s="57">
        <v>22</v>
      </c>
      <c r="L40" s="11">
        <f t="shared" si="3"/>
        <v>0</v>
      </c>
      <c r="M40" s="1">
        <f t="shared" si="2"/>
        <v>0</v>
      </c>
    </row>
    <row r="41" spans="2:13" ht="15" customHeight="1" x14ac:dyDescent="0.2">
      <c r="B41" s="53" t="s">
        <v>33</v>
      </c>
      <c r="C41" s="58" t="s">
        <v>119</v>
      </c>
      <c r="D41" s="59" t="s">
        <v>127</v>
      </c>
      <c r="E41" s="60"/>
      <c r="F41" s="60"/>
      <c r="G41" s="60"/>
      <c r="H41" s="10" t="s">
        <v>64</v>
      </c>
      <c r="I41" s="10">
        <v>1</v>
      </c>
      <c r="J41" s="70">
        <v>0</v>
      </c>
      <c r="K41" s="57">
        <v>22</v>
      </c>
      <c r="L41" s="11">
        <f t="shared" si="3"/>
        <v>0</v>
      </c>
      <c r="M41" s="1">
        <f t="shared" si="2"/>
        <v>0</v>
      </c>
    </row>
    <row r="42" spans="2:13" ht="15" customHeight="1" x14ac:dyDescent="0.2">
      <c r="B42" s="53" t="s">
        <v>34</v>
      </c>
      <c r="C42" s="58" t="s">
        <v>120</v>
      </c>
      <c r="D42" s="59" t="s">
        <v>128</v>
      </c>
      <c r="E42" s="60"/>
      <c r="F42" s="60"/>
      <c r="G42" s="60"/>
      <c r="H42" s="10" t="s">
        <v>64</v>
      </c>
      <c r="I42" s="10">
        <v>1</v>
      </c>
      <c r="J42" s="70">
        <v>0</v>
      </c>
      <c r="K42" s="57">
        <v>22</v>
      </c>
      <c r="L42" s="11">
        <f t="shared" si="3"/>
        <v>0</v>
      </c>
      <c r="M42" s="1">
        <f t="shared" si="2"/>
        <v>0</v>
      </c>
    </row>
    <row r="43" spans="2:13" ht="15" customHeight="1" x14ac:dyDescent="0.2">
      <c r="B43" s="53" t="s">
        <v>35</v>
      </c>
      <c r="C43" s="58" t="s">
        <v>121</v>
      </c>
      <c r="D43" s="59" t="s">
        <v>129</v>
      </c>
      <c r="E43" s="60"/>
      <c r="F43" s="60"/>
      <c r="G43" s="60"/>
      <c r="H43" s="10" t="s">
        <v>64</v>
      </c>
      <c r="I43" s="10">
        <v>1</v>
      </c>
      <c r="J43" s="70">
        <v>0</v>
      </c>
      <c r="K43" s="57">
        <v>22</v>
      </c>
      <c r="L43" s="11">
        <f t="shared" si="3"/>
        <v>0</v>
      </c>
      <c r="M43" s="1">
        <f t="shared" si="2"/>
        <v>0</v>
      </c>
    </row>
    <row r="44" spans="2:13" ht="15" customHeight="1" x14ac:dyDescent="0.2">
      <c r="B44" s="53" t="s">
        <v>36</v>
      </c>
      <c r="C44" s="58" t="s">
        <v>122</v>
      </c>
      <c r="D44" s="59" t="s">
        <v>130</v>
      </c>
      <c r="E44" s="60"/>
      <c r="F44" s="60"/>
      <c r="G44" s="60"/>
      <c r="H44" s="10" t="s">
        <v>64</v>
      </c>
      <c r="I44" s="10">
        <v>1</v>
      </c>
      <c r="J44" s="70">
        <v>0</v>
      </c>
      <c r="K44" s="57">
        <v>22</v>
      </c>
      <c r="L44" s="11">
        <f t="shared" si="3"/>
        <v>0</v>
      </c>
      <c r="M44" s="1">
        <f t="shared" si="2"/>
        <v>0</v>
      </c>
    </row>
    <row r="45" spans="2:13" ht="15" customHeight="1" x14ac:dyDescent="0.2">
      <c r="B45" s="53" t="s">
        <v>37</v>
      </c>
      <c r="C45" s="58" t="s">
        <v>123</v>
      </c>
      <c r="D45" s="59" t="s">
        <v>131</v>
      </c>
      <c r="E45" s="60"/>
      <c r="F45" s="60"/>
      <c r="G45" s="60"/>
      <c r="H45" s="10" t="s">
        <v>64</v>
      </c>
      <c r="I45" s="10">
        <v>1</v>
      </c>
      <c r="J45" s="70">
        <v>0</v>
      </c>
      <c r="K45" s="57">
        <v>22</v>
      </c>
      <c r="L45" s="11">
        <f t="shared" si="3"/>
        <v>0</v>
      </c>
      <c r="M45" s="1">
        <f t="shared" si="2"/>
        <v>0</v>
      </c>
    </row>
    <row r="46" spans="2:13" ht="15" customHeight="1" x14ac:dyDescent="0.2">
      <c r="B46" s="53" t="s">
        <v>38</v>
      </c>
      <c r="C46" s="58" t="s">
        <v>124</v>
      </c>
      <c r="D46" s="59" t="s">
        <v>132</v>
      </c>
      <c r="E46" s="60"/>
      <c r="F46" s="60"/>
      <c r="G46" s="60"/>
      <c r="H46" s="10" t="s">
        <v>64</v>
      </c>
      <c r="I46" s="10">
        <v>1</v>
      </c>
      <c r="J46" s="70">
        <v>0</v>
      </c>
      <c r="K46" s="57">
        <v>22</v>
      </c>
      <c r="L46" s="11">
        <f t="shared" si="3"/>
        <v>0</v>
      </c>
      <c r="M46" s="1">
        <f t="shared" si="2"/>
        <v>0</v>
      </c>
    </row>
    <row r="47" spans="2:13" ht="25.5" customHeight="1" x14ac:dyDescent="0.2">
      <c r="B47" s="8"/>
      <c r="C47" s="9"/>
      <c r="D47" s="104" t="s">
        <v>172</v>
      </c>
      <c r="E47" s="104"/>
      <c r="F47" s="104"/>
      <c r="G47" s="104"/>
      <c r="H47" s="26"/>
      <c r="I47" s="26"/>
      <c r="J47" s="26"/>
      <c r="K47" s="26"/>
      <c r="L47" s="27"/>
    </row>
    <row r="48" spans="2:13" ht="15" customHeight="1" x14ac:dyDescent="0.2">
      <c r="B48" s="53" t="s">
        <v>39</v>
      </c>
      <c r="C48" s="58" t="s">
        <v>173</v>
      </c>
      <c r="D48" s="59" t="s">
        <v>174</v>
      </c>
      <c r="E48" s="60"/>
      <c r="F48" s="60"/>
      <c r="G48" s="60"/>
      <c r="H48" s="10" t="s">
        <v>64</v>
      </c>
      <c r="I48" s="10">
        <v>1</v>
      </c>
      <c r="J48" s="70">
        <v>0</v>
      </c>
      <c r="K48" s="57">
        <v>22</v>
      </c>
      <c r="L48" s="11">
        <f t="shared" si="3"/>
        <v>0</v>
      </c>
      <c r="M48" s="1">
        <f t="shared" si="2"/>
        <v>0</v>
      </c>
    </row>
    <row r="49" spans="2:13" ht="15" customHeight="1" x14ac:dyDescent="0.2">
      <c r="B49" s="53" t="s">
        <v>40</v>
      </c>
      <c r="C49" s="58" t="s">
        <v>133</v>
      </c>
      <c r="D49" s="59" t="s">
        <v>175</v>
      </c>
      <c r="E49" s="60"/>
      <c r="F49" s="60"/>
      <c r="G49" s="60"/>
      <c r="H49" s="10" t="s">
        <v>64</v>
      </c>
      <c r="I49" s="10">
        <v>1</v>
      </c>
      <c r="J49" s="70">
        <v>0</v>
      </c>
      <c r="K49" s="57">
        <v>22</v>
      </c>
      <c r="L49" s="11">
        <f t="shared" si="3"/>
        <v>0</v>
      </c>
      <c r="M49" s="1">
        <f t="shared" si="2"/>
        <v>0</v>
      </c>
    </row>
    <row r="50" spans="2:13" x14ac:dyDescent="0.2">
      <c r="B50" s="53" t="s">
        <v>41</v>
      </c>
      <c r="C50" s="58" t="s">
        <v>134</v>
      </c>
      <c r="D50" s="59" t="s">
        <v>176</v>
      </c>
      <c r="E50" s="60"/>
      <c r="F50" s="60"/>
      <c r="G50" s="60"/>
      <c r="H50" s="10" t="s">
        <v>64</v>
      </c>
      <c r="I50" s="10">
        <v>1</v>
      </c>
      <c r="J50" s="70">
        <v>0</v>
      </c>
      <c r="K50" s="57">
        <v>22</v>
      </c>
      <c r="L50" s="11">
        <f t="shared" si="3"/>
        <v>0</v>
      </c>
      <c r="M50" s="1">
        <f t="shared" si="2"/>
        <v>0</v>
      </c>
    </row>
    <row r="51" spans="2:13" ht="15" customHeight="1" x14ac:dyDescent="0.2">
      <c r="B51" s="53" t="s">
        <v>42</v>
      </c>
      <c r="C51" s="58" t="s">
        <v>177</v>
      </c>
      <c r="D51" s="59" t="s">
        <v>178</v>
      </c>
      <c r="E51" s="60"/>
      <c r="F51" s="60"/>
      <c r="G51" s="60"/>
      <c r="H51" s="10" t="s">
        <v>64</v>
      </c>
      <c r="I51" s="10">
        <v>1</v>
      </c>
      <c r="J51" s="70">
        <v>0</v>
      </c>
      <c r="K51" s="57">
        <v>22</v>
      </c>
      <c r="L51" s="11">
        <f t="shared" si="3"/>
        <v>0</v>
      </c>
      <c r="M51" s="1">
        <f t="shared" si="2"/>
        <v>0</v>
      </c>
    </row>
    <row r="52" spans="2:13" ht="15" customHeight="1" x14ac:dyDescent="0.2">
      <c r="B52" s="53" t="s">
        <v>43</v>
      </c>
      <c r="C52" s="58" t="s">
        <v>135</v>
      </c>
      <c r="D52" s="59" t="s">
        <v>136</v>
      </c>
      <c r="E52" s="60"/>
      <c r="F52" s="60"/>
      <c r="G52" s="60"/>
      <c r="H52" s="10" t="s">
        <v>64</v>
      </c>
      <c r="I52" s="10">
        <v>1</v>
      </c>
      <c r="J52" s="70">
        <v>0</v>
      </c>
      <c r="K52" s="57">
        <v>22</v>
      </c>
      <c r="L52" s="11">
        <f t="shared" si="3"/>
        <v>0</v>
      </c>
      <c r="M52" s="1">
        <f t="shared" si="2"/>
        <v>0</v>
      </c>
    </row>
    <row r="53" spans="2:13" x14ac:dyDescent="0.2">
      <c r="B53" s="53" t="s">
        <v>44</v>
      </c>
      <c r="C53" s="58" t="s">
        <v>179</v>
      </c>
      <c r="D53" s="59" t="s">
        <v>180</v>
      </c>
      <c r="E53" s="60"/>
      <c r="F53" s="60"/>
      <c r="G53" s="60"/>
      <c r="H53" s="10" t="s">
        <v>64</v>
      </c>
      <c r="I53" s="10">
        <v>1</v>
      </c>
      <c r="J53" s="70">
        <v>0</v>
      </c>
      <c r="K53" s="57">
        <v>22</v>
      </c>
      <c r="L53" s="11">
        <f t="shared" si="3"/>
        <v>0</v>
      </c>
      <c r="M53" s="1">
        <f t="shared" ref="M53:M71" si="4">K53*L53/100</f>
        <v>0</v>
      </c>
    </row>
    <row r="54" spans="2:13" ht="15" customHeight="1" x14ac:dyDescent="0.2">
      <c r="B54" s="53" t="s">
        <v>45</v>
      </c>
      <c r="C54" s="58" t="s">
        <v>181</v>
      </c>
      <c r="D54" s="59" t="s">
        <v>182</v>
      </c>
      <c r="E54" s="60"/>
      <c r="F54" s="60"/>
      <c r="G54" s="60"/>
      <c r="H54" s="10" t="s">
        <v>64</v>
      </c>
      <c r="I54" s="10">
        <v>1</v>
      </c>
      <c r="J54" s="70">
        <v>0</v>
      </c>
      <c r="K54" s="57">
        <v>22</v>
      </c>
      <c r="L54" s="11">
        <f t="shared" si="3"/>
        <v>0</v>
      </c>
      <c r="M54" s="1">
        <f t="shared" si="4"/>
        <v>0</v>
      </c>
    </row>
    <row r="55" spans="2:13" ht="15" customHeight="1" x14ac:dyDescent="0.2">
      <c r="B55" s="53" t="s">
        <v>46</v>
      </c>
      <c r="C55" s="58" t="s">
        <v>183</v>
      </c>
      <c r="D55" s="59" t="s">
        <v>184</v>
      </c>
      <c r="E55" s="60"/>
      <c r="F55" s="60"/>
      <c r="G55" s="60"/>
      <c r="H55" s="10" t="s">
        <v>64</v>
      </c>
      <c r="I55" s="10">
        <v>1</v>
      </c>
      <c r="J55" s="70">
        <v>0</v>
      </c>
      <c r="K55" s="57">
        <v>22</v>
      </c>
      <c r="L55" s="11">
        <f t="shared" si="3"/>
        <v>0</v>
      </c>
      <c r="M55" s="1">
        <f t="shared" si="4"/>
        <v>0</v>
      </c>
    </row>
    <row r="56" spans="2:13" x14ac:dyDescent="0.2">
      <c r="B56" s="53" t="s">
        <v>47</v>
      </c>
      <c r="C56" s="58" t="s">
        <v>185</v>
      </c>
      <c r="D56" s="59" t="s">
        <v>186</v>
      </c>
      <c r="E56" s="60"/>
      <c r="F56" s="60"/>
      <c r="G56" s="60"/>
      <c r="H56" s="10" t="s">
        <v>64</v>
      </c>
      <c r="I56" s="10">
        <v>1</v>
      </c>
      <c r="J56" s="70">
        <v>0</v>
      </c>
      <c r="K56" s="57">
        <v>22</v>
      </c>
      <c r="L56" s="11">
        <f t="shared" si="3"/>
        <v>0</v>
      </c>
      <c r="M56" s="1">
        <f t="shared" si="4"/>
        <v>0</v>
      </c>
    </row>
    <row r="57" spans="2:13" ht="15" customHeight="1" x14ac:dyDescent="0.2">
      <c r="B57" s="53" t="s">
        <v>48</v>
      </c>
      <c r="C57" s="58" t="s">
        <v>187</v>
      </c>
      <c r="D57" s="59" t="s">
        <v>188</v>
      </c>
      <c r="E57" s="60"/>
      <c r="F57" s="60"/>
      <c r="G57" s="60"/>
      <c r="H57" s="10" t="s">
        <v>64</v>
      </c>
      <c r="I57" s="10">
        <v>1</v>
      </c>
      <c r="J57" s="70">
        <v>0</v>
      </c>
      <c r="K57" s="57">
        <v>22</v>
      </c>
      <c r="L57" s="11">
        <f t="shared" si="3"/>
        <v>0</v>
      </c>
      <c r="M57" s="1">
        <f t="shared" si="4"/>
        <v>0</v>
      </c>
    </row>
    <row r="58" spans="2:13" ht="15" customHeight="1" x14ac:dyDescent="0.2">
      <c r="B58" s="53" t="s">
        <v>49</v>
      </c>
      <c r="C58" s="58" t="s">
        <v>189</v>
      </c>
      <c r="D58" s="59" t="s">
        <v>190</v>
      </c>
      <c r="E58" s="60"/>
      <c r="F58" s="60"/>
      <c r="G58" s="60"/>
      <c r="H58" s="10" t="s">
        <v>64</v>
      </c>
      <c r="I58" s="10">
        <v>1</v>
      </c>
      <c r="J58" s="70">
        <v>0</v>
      </c>
      <c r="K58" s="57">
        <v>22</v>
      </c>
      <c r="L58" s="11">
        <f t="shared" si="3"/>
        <v>0</v>
      </c>
      <c r="M58" s="1">
        <f t="shared" si="4"/>
        <v>0</v>
      </c>
    </row>
    <row r="59" spans="2:13" ht="15" customHeight="1" x14ac:dyDescent="0.2">
      <c r="B59" s="53" t="s">
        <v>50</v>
      </c>
      <c r="C59" s="58" t="s">
        <v>191</v>
      </c>
      <c r="D59" s="59" t="s">
        <v>137</v>
      </c>
      <c r="E59" s="60"/>
      <c r="F59" s="60"/>
      <c r="G59" s="60"/>
      <c r="H59" s="10" t="s">
        <v>64</v>
      </c>
      <c r="I59" s="10">
        <v>1</v>
      </c>
      <c r="J59" s="70">
        <v>0</v>
      </c>
      <c r="K59" s="57">
        <v>22</v>
      </c>
      <c r="L59" s="11">
        <f t="shared" si="3"/>
        <v>0</v>
      </c>
      <c r="M59" s="1">
        <f t="shared" si="4"/>
        <v>0</v>
      </c>
    </row>
    <row r="60" spans="2:13" ht="25.5" customHeight="1" x14ac:dyDescent="0.2">
      <c r="B60" s="8"/>
      <c r="C60" s="9"/>
      <c r="D60" s="104" t="s">
        <v>138</v>
      </c>
      <c r="E60" s="104"/>
      <c r="F60" s="104"/>
      <c r="G60" s="104"/>
      <c r="H60" s="26"/>
      <c r="I60" s="26"/>
      <c r="J60" s="26"/>
      <c r="K60" s="26"/>
      <c r="L60" s="27"/>
    </row>
    <row r="61" spans="2:13" ht="15" customHeight="1" x14ac:dyDescent="0.2">
      <c r="B61" s="53" t="s">
        <v>51</v>
      </c>
      <c r="C61" s="58" t="s">
        <v>139</v>
      </c>
      <c r="D61" s="59" t="s">
        <v>140</v>
      </c>
      <c r="E61" s="60"/>
      <c r="F61" s="60"/>
      <c r="G61" s="60"/>
      <c r="H61" s="10" t="s">
        <v>64</v>
      </c>
      <c r="I61" s="10">
        <v>1</v>
      </c>
      <c r="J61" s="70">
        <v>0</v>
      </c>
      <c r="K61" s="57">
        <v>22</v>
      </c>
      <c r="L61" s="11">
        <f t="shared" si="3"/>
        <v>0</v>
      </c>
      <c r="M61" s="1">
        <f t="shared" si="4"/>
        <v>0</v>
      </c>
    </row>
    <row r="62" spans="2:13" ht="15" customHeight="1" x14ac:dyDescent="0.2">
      <c r="B62" s="53" t="s">
        <v>52</v>
      </c>
      <c r="C62" s="58" t="s">
        <v>141</v>
      </c>
      <c r="D62" s="59" t="s">
        <v>152</v>
      </c>
      <c r="E62" s="60"/>
      <c r="F62" s="60"/>
      <c r="G62" s="60"/>
      <c r="H62" s="10" t="s">
        <v>64</v>
      </c>
      <c r="I62" s="10">
        <v>1</v>
      </c>
      <c r="J62" s="70">
        <v>0</v>
      </c>
      <c r="K62" s="57">
        <v>22</v>
      </c>
      <c r="L62" s="11">
        <f t="shared" si="3"/>
        <v>0</v>
      </c>
      <c r="M62" s="1">
        <f t="shared" si="4"/>
        <v>0</v>
      </c>
    </row>
    <row r="63" spans="2:13" ht="15" customHeight="1" x14ac:dyDescent="0.2">
      <c r="B63" s="53" t="s">
        <v>53</v>
      </c>
      <c r="C63" s="58" t="s">
        <v>142</v>
      </c>
      <c r="D63" s="59" t="s">
        <v>153</v>
      </c>
      <c r="E63" s="60"/>
      <c r="F63" s="60"/>
      <c r="G63" s="60"/>
      <c r="H63" s="10" t="s">
        <v>64</v>
      </c>
      <c r="I63" s="10">
        <v>1</v>
      </c>
      <c r="J63" s="70">
        <v>0</v>
      </c>
      <c r="K63" s="57">
        <v>22</v>
      </c>
      <c r="L63" s="11">
        <f t="shared" si="3"/>
        <v>0</v>
      </c>
      <c r="M63" s="1">
        <f t="shared" si="4"/>
        <v>0</v>
      </c>
    </row>
    <row r="64" spans="2:13" ht="15" customHeight="1" x14ac:dyDescent="0.2">
      <c r="B64" s="53" t="s">
        <v>54</v>
      </c>
      <c r="C64" s="58" t="s">
        <v>143</v>
      </c>
      <c r="D64" s="59" t="s">
        <v>154</v>
      </c>
      <c r="E64" s="60"/>
      <c r="F64" s="60"/>
      <c r="G64" s="60"/>
      <c r="H64" s="10" t="s">
        <v>64</v>
      </c>
      <c r="I64" s="10">
        <v>1</v>
      </c>
      <c r="J64" s="70">
        <v>0</v>
      </c>
      <c r="K64" s="57">
        <v>22</v>
      </c>
      <c r="L64" s="11">
        <f t="shared" si="3"/>
        <v>0</v>
      </c>
      <c r="M64" s="1">
        <f t="shared" si="4"/>
        <v>0</v>
      </c>
    </row>
    <row r="65" spans="2:13" ht="15" customHeight="1" x14ac:dyDescent="0.2">
      <c r="B65" s="53" t="s">
        <v>55</v>
      </c>
      <c r="C65" s="58" t="s">
        <v>144</v>
      </c>
      <c r="D65" s="59" t="s">
        <v>155</v>
      </c>
      <c r="E65" s="60"/>
      <c r="F65" s="60"/>
      <c r="G65" s="60"/>
      <c r="H65" s="10" t="s">
        <v>64</v>
      </c>
      <c r="I65" s="10">
        <v>1</v>
      </c>
      <c r="J65" s="70">
        <v>0</v>
      </c>
      <c r="K65" s="57">
        <v>22</v>
      </c>
      <c r="L65" s="11">
        <f t="shared" si="3"/>
        <v>0</v>
      </c>
      <c r="M65" s="1">
        <f t="shared" si="4"/>
        <v>0</v>
      </c>
    </row>
    <row r="66" spans="2:13" ht="15" customHeight="1" x14ac:dyDescent="0.2">
      <c r="B66" s="53" t="s">
        <v>56</v>
      </c>
      <c r="C66" s="58" t="s">
        <v>145</v>
      </c>
      <c r="D66" s="59" t="s">
        <v>156</v>
      </c>
      <c r="E66" s="60"/>
      <c r="F66" s="60"/>
      <c r="G66" s="60"/>
      <c r="H66" s="10" t="s">
        <v>64</v>
      </c>
      <c r="I66" s="10">
        <v>1</v>
      </c>
      <c r="J66" s="70">
        <v>0</v>
      </c>
      <c r="K66" s="57">
        <v>22</v>
      </c>
      <c r="L66" s="11">
        <f t="shared" si="3"/>
        <v>0</v>
      </c>
      <c r="M66" s="1">
        <f t="shared" si="4"/>
        <v>0</v>
      </c>
    </row>
    <row r="67" spans="2:13" ht="15" customHeight="1" x14ac:dyDescent="0.2">
      <c r="B67" s="53" t="s">
        <v>57</v>
      </c>
      <c r="C67" s="58" t="s">
        <v>146</v>
      </c>
      <c r="D67" s="59" t="s">
        <v>157</v>
      </c>
      <c r="E67" s="60"/>
      <c r="F67" s="60"/>
      <c r="G67" s="60"/>
      <c r="H67" s="10" t="s">
        <v>64</v>
      </c>
      <c r="I67" s="10">
        <v>1</v>
      </c>
      <c r="J67" s="70">
        <v>0</v>
      </c>
      <c r="K67" s="57">
        <v>22</v>
      </c>
      <c r="L67" s="11">
        <f t="shared" si="3"/>
        <v>0</v>
      </c>
      <c r="M67" s="1">
        <f t="shared" si="4"/>
        <v>0</v>
      </c>
    </row>
    <row r="68" spans="2:13" x14ac:dyDescent="0.2">
      <c r="B68" s="53" t="s">
        <v>58</v>
      </c>
      <c r="C68" s="58" t="s">
        <v>147</v>
      </c>
      <c r="D68" s="59" t="s">
        <v>158</v>
      </c>
      <c r="E68" s="60"/>
      <c r="F68" s="60"/>
      <c r="G68" s="60"/>
      <c r="H68" s="10" t="s">
        <v>64</v>
      </c>
      <c r="I68" s="10">
        <v>1</v>
      </c>
      <c r="J68" s="70">
        <v>0</v>
      </c>
      <c r="K68" s="57">
        <v>22</v>
      </c>
      <c r="L68" s="11">
        <f t="shared" si="3"/>
        <v>0</v>
      </c>
      <c r="M68" s="1">
        <f t="shared" si="4"/>
        <v>0</v>
      </c>
    </row>
    <row r="69" spans="2:13" x14ac:dyDescent="0.2">
      <c r="B69" s="53" t="s">
        <v>59</v>
      </c>
      <c r="C69" s="58" t="s">
        <v>148</v>
      </c>
      <c r="D69" s="59" t="s">
        <v>159</v>
      </c>
      <c r="E69" s="60"/>
      <c r="F69" s="60"/>
      <c r="G69" s="60"/>
      <c r="H69" s="10" t="s">
        <v>64</v>
      </c>
      <c r="I69" s="10">
        <v>1</v>
      </c>
      <c r="J69" s="70">
        <v>0</v>
      </c>
      <c r="K69" s="57">
        <v>22</v>
      </c>
      <c r="L69" s="11">
        <f t="shared" si="3"/>
        <v>0</v>
      </c>
      <c r="M69" s="1">
        <f t="shared" si="4"/>
        <v>0</v>
      </c>
    </row>
    <row r="70" spans="2:13" x14ac:dyDescent="0.2">
      <c r="B70" s="53" t="s">
        <v>60</v>
      </c>
      <c r="C70" s="58" t="s">
        <v>149</v>
      </c>
      <c r="D70" s="59" t="s">
        <v>160</v>
      </c>
      <c r="E70" s="60"/>
      <c r="F70" s="60"/>
      <c r="G70" s="60"/>
      <c r="H70" s="10" t="s">
        <v>64</v>
      </c>
      <c r="I70" s="10">
        <v>1</v>
      </c>
      <c r="J70" s="70">
        <v>0</v>
      </c>
      <c r="K70" s="57">
        <v>22</v>
      </c>
      <c r="L70" s="11">
        <f t="shared" si="3"/>
        <v>0</v>
      </c>
      <c r="M70" s="1">
        <f t="shared" si="4"/>
        <v>0</v>
      </c>
    </row>
    <row r="71" spans="2:13" ht="15" customHeight="1" x14ac:dyDescent="0.2">
      <c r="B71" s="53" t="s">
        <v>61</v>
      </c>
      <c r="C71" s="58" t="s">
        <v>150</v>
      </c>
      <c r="D71" s="59" t="s">
        <v>161</v>
      </c>
      <c r="E71" s="60"/>
      <c r="F71" s="60"/>
      <c r="G71" s="60"/>
      <c r="H71" s="10" t="s">
        <v>64</v>
      </c>
      <c r="I71" s="10">
        <v>1</v>
      </c>
      <c r="J71" s="70">
        <v>0</v>
      </c>
      <c r="K71" s="57">
        <v>22</v>
      </c>
      <c r="L71" s="11">
        <f t="shared" si="3"/>
        <v>0</v>
      </c>
      <c r="M71" s="1">
        <f t="shared" si="4"/>
        <v>0</v>
      </c>
    </row>
    <row r="72" spans="2:13" ht="15" customHeight="1" x14ac:dyDescent="0.2">
      <c r="B72" s="53" t="s">
        <v>62</v>
      </c>
      <c r="C72" s="58" t="s">
        <v>151</v>
      </c>
      <c r="D72" s="59" t="s">
        <v>162</v>
      </c>
      <c r="E72" s="60"/>
      <c r="F72" s="60"/>
      <c r="G72" s="60"/>
      <c r="H72" s="10" t="s">
        <v>64</v>
      </c>
      <c r="I72" s="10">
        <v>1</v>
      </c>
      <c r="J72" s="70">
        <v>0</v>
      </c>
      <c r="K72" s="57">
        <v>22</v>
      </c>
      <c r="L72" s="11">
        <f t="shared" ref="L72" si="5">I72*J72</f>
        <v>0</v>
      </c>
    </row>
    <row r="73" spans="2:13" ht="25.5" customHeight="1" x14ac:dyDescent="0.2">
      <c r="B73" s="44"/>
      <c r="C73" s="45"/>
      <c r="D73" s="105" t="s">
        <v>192</v>
      </c>
      <c r="E73" s="105"/>
      <c r="F73" s="105"/>
      <c r="G73" s="105"/>
      <c r="H73" s="46"/>
      <c r="I73" s="46"/>
      <c r="J73" s="46"/>
      <c r="K73" s="46"/>
      <c r="L73" s="47"/>
    </row>
    <row r="74" spans="2:13" ht="15" customHeight="1" x14ac:dyDescent="0.2">
      <c r="B74" s="53" t="s">
        <v>213</v>
      </c>
      <c r="C74" s="54" t="s">
        <v>193</v>
      </c>
      <c r="D74" s="55" t="s">
        <v>203</v>
      </c>
      <c r="E74" s="56"/>
      <c r="F74" s="56"/>
      <c r="G74" s="56"/>
      <c r="H74" s="10" t="s">
        <v>64</v>
      </c>
      <c r="I74" s="10">
        <v>1</v>
      </c>
      <c r="J74" s="70">
        <v>0</v>
      </c>
      <c r="K74" s="57">
        <v>22</v>
      </c>
      <c r="L74" s="11">
        <f>I74*J74</f>
        <v>0</v>
      </c>
    </row>
    <row r="75" spans="2:13" ht="15" customHeight="1" x14ac:dyDescent="0.2">
      <c r="B75" s="53" t="s">
        <v>214</v>
      </c>
      <c r="C75" s="54" t="s">
        <v>194</v>
      </c>
      <c r="D75" s="55" t="s">
        <v>204</v>
      </c>
      <c r="E75" s="56"/>
      <c r="F75" s="56"/>
      <c r="G75" s="56"/>
      <c r="H75" s="10" t="s">
        <v>64</v>
      </c>
      <c r="I75" s="10">
        <v>1</v>
      </c>
      <c r="J75" s="70">
        <v>0</v>
      </c>
      <c r="K75" s="57">
        <v>22</v>
      </c>
      <c r="L75" s="11">
        <f t="shared" ref="L75:L83" si="6">I75*J75</f>
        <v>0</v>
      </c>
    </row>
    <row r="76" spans="2:13" ht="15" customHeight="1" x14ac:dyDescent="0.2">
      <c r="B76" s="53" t="s">
        <v>215</v>
      </c>
      <c r="C76" s="54" t="s">
        <v>195</v>
      </c>
      <c r="D76" s="55" t="s">
        <v>205</v>
      </c>
      <c r="E76" s="56"/>
      <c r="F76" s="56"/>
      <c r="G76" s="56"/>
      <c r="H76" s="10" t="s">
        <v>64</v>
      </c>
      <c r="I76" s="10">
        <v>1</v>
      </c>
      <c r="J76" s="70">
        <v>0</v>
      </c>
      <c r="K76" s="57">
        <v>22</v>
      </c>
      <c r="L76" s="11">
        <f t="shared" si="6"/>
        <v>0</v>
      </c>
    </row>
    <row r="77" spans="2:13" ht="15" customHeight="1" x14ac:dyDescent="0.2">
      <c r="B77" s="53" t="s">
        <v>216</v>
      </c>
      <c r="C77" s="54" t="s">
        <v>196</v>
      </c>
      <c r="D77" s="55" t="s">
        <v>206</v>
      </c>
      <c r="E77" s="56"/>
      <c r="F77" s="56"/>
      <c r="G77" s="56"/>
      <c r="H77" s="10" t="s">
        <v>64</v>
      </c>
      <c r="I77" s="10">
        <v>1</v>
      </c>
      <c r="J77" s="70">
        <v>0</v>
      </c>
      <c r="K77" s="57">
        <v>22</v>
      </c>
      <c r="L77" s="11">
        <f t="shared" si="6"/>
        <v>0</v>
      </c>
    </row>
    <row r="78" spans="2:13" ht="15" customHeight="1" x14ac:dyDescent="0.2">
      <c r="B78" s="53" t="s">
        <v>217</v>
      </c>
      <c r="C78" s="54" t="s">
        <v>197</v>
      </c>
      <c r="D78" s="55" t="s">
        <v>207</v>
      </c>
      <c r="E78" s="56"/>
      <c r="F78" s="56"/>
      <c r="G78" s="56"/>
      <c r="H78" s="10" t="s">
        <v>64</v>
      </c>
      <c r="I78" s="10">
        <v>1</v>
      </c>
      <c r="J78" s="70">
        <v>0</v>
      </c>
      <c r="K78" s="57">
        <v>22</v>
      </c>
      <c r="L78" s="11">
        <f t="shared" si="6"/>
        <v>0</v>
      </c>
    </row>
    <row r="79" spans="2:13" ht="15" customHeight="1" x14ac:dyDescent="0.2">
      <c r="B79" s="53" t="s">
        <v>218</v>
      </c>
      <c r="C79" s="54" t="s">
        <v>198</v>
      </c>
      <c r="D79" s="55" t="s">
        <v>208</v>
      </c>
      <c r="E79" s="56"/>
      <c r="F79" s="56"/>
      <c r="G79" s="56"/>
      <c r="H79" s="10" t="s">
        <v>64</v>
      </c>
      <c r="I79" s="10">
        <v>1</v>
      </c>
      <c r="J79" s="70">
        <v>0</v>
      </c>
      <c r="K79" s="57">
        <v>22</v>
      </c>
      <c r="L79" s="11">
        <f t="shared" si="6"/>
        <v>0</v>
      </c>
    </row>
    <row r="80" spans="2:13" ht="15" customHeight="1" x14ac:dyDescent="0.2">
      <c r="B80" s="53" t="s">
        <v>219</v>
      </c>
      <c r="C80" s="54" t="s">
        <v>199</v>
      </c>
      <c r="D80" s="55" t="s">
        <v>209</v>
      </c>
      <c r="E80" s="56"/>
      <c r="F80" s="56"/>
      <c r="G80" s="56"/>
      <c r="H80" s="10" t="s">
        <v>64</v>
      </c>
      <c r="I80" s="10">
        <v>1</v>
      </c>
      <c r="J80" s="70">
        <v>0</v>
      </c>
      <c r="K80" s="57">
        <v>22</v>
      </c>
      <c r="L80" s="11">
        <f t="shared" si="6"/>
        <v>0</v>
      </c>
    </row>
    <row r="81" spans="2:12" x14ac:dyDescent="0.2">
      <c r="B81" s="53" t="s">
        <v>220</v>
      </c>
      <c r="C81" s="54" t="s">
        <v>200</v>
      </c>
      <c r="D81" s="55" t="s">
        <v>210</v>
      </c>
      <c r="E81" s="56"/>
      <c r="F81" s="56"/>
      <c r="G81" s="56"/>
      <c r="H81" s="10" t="s">
        <v>64</v>
      </c>
      <c r="I81" s="10">
        <v>1</v>
      </c>
      <c r="J81" s="70">
        <v>0</v>
      </c>
      <c r="K81" s="57">
        <v>22</v>
      </c>
      <c r="L81" s="11">
        <f t="shared" si="6"/>
        <v>0</v>
      </c>
    </row>
    <row r="82" spans="2:12" x14ac:dyDescent="0.2">
      <c r="B82" s="53" t="s">
        <v>221</v>
      </c>
      <c r="C82" s="54" t="s">
        <v>201</v>
      </c>
      <c r="D82" s="55" t="s">
        <v>211</v>
      </c>
      <c r="E82" s="56"/>
      <c r="F82" s="56"/>
      <c r="G82" s="56"/>
      <c r="H82" s="10" t="s">
        <v>64</v>
      </c>
      <c r="I82" s="10">
        <v>1</v>
      </c>
      <c r="J82" s="70">
        <v>0</v>
      </c>
      <c r="K82" s="57">
        <v>22</v>
      </c>
      <c r="L82" s="11">
        <f t="shared" si="6"/>
        <v>0</v>
      </c>
    </row>
    <row r="83" spans="2:12" x14ac:dyDescent="0.2">
      <c r="B83" s="53" t="s">
        <v>222</v>
      </c>
      <c r="C83" s="54" t="s">
        <v>202</v>
      </c>
      <c r="D83" s="55" t="s">
        <v>212</v>
      </c>
      <c r="E83" s="56"/>
      <c r="F83" s="56"/>
      <c r="G83" s="56"/>
      <c r="H83" s="10" t="s">
        <v>64</v>
      </c>
      <c r="I83" s="10">
        <v>1</v>
      </c>
      <c r="J83" s="70">
        <v>0</v>
      </c>
      <c r="K83" s="57">
        <v>22</v>
      </c>
      <c r="L83" s="11">
        <f t="shared" si="6"/>
        <v>0</v>
      </c>
    </row>
    <row r="87" spans="2:12" x14ac:dyDescent="0.2">
      <c r="I87" s="12" t="s">
        <v>65</v>
      </c>
      <c r="J87" s="13"/>
      <c r="K87" s="14"/>
      <c r="L87" s="15">
        <f>SUM(L18:L83)</f>
        <v>0</v>
      </c>
    </row>
    <row r="88" spans="2:12" x14ac:dyDescent="0.2">
      <c r="I88" s="12" t="s">
        <v>66</v>
      </c>
      <c r="J88" s="13"/>
      <c r="K88" s="14"/>
      <c r="L88" s="15">
        <f>L87*0.22</f>
        <v>0</v>
      </c>
    </row>
    <row r="89" spans="2:12" ht="13.5" thickBot="1" x14ac:dyDescent="0.25">
      <c r="I89" s="12" t="s">
        <v>67</v>
      </c>
      <c r="J89" s="13"/>
      <c r="K89" s="14"/>
      <c r="L89" s="16">
        <f>L87*1.22</f>
        <v>0</v>
      </c>
    </row>
    <row r="90" spans="2:12" ht="13.5" thickTop="1" x14ac:dyDescent="0.2"/>
    <row r="92" spans="2:12" s="18" customFormat="1" x14ac:dyDescent="0.2">
      <c r="C92" s="103" t="s">
        <v>78</v>
      </c>
      <c r="D92" s="103"/>
      <c r="E92" s="103"/>
      <c r="F92" s="103"/>
      <c r="G92" s="103"/>
      <c r="H92" s="103"/>
      <c r="I92" s="103"/>
      <c r="J92" s="103"/>
      <c r="K92" s="103"/>
    </row>
    <row r="93" spans="2:12" s="18" customFormat="1" ht="25.5" customHeight="1" x14ac:dyDescent="0.2">
      <c r="C93" s="98" t="s">
        <v>229</v>
      </c>
      <c r="D93" s="98"/>
      <c r="E93" s="98"/>
      <c r="F93" s="98"/>
      <c r="G93" s="98"/>
      <c r="H93" s="98"/>
      <c r="I93" s="98"/>
      <c r="J93" s="98"/>
      <c r="K93" s="98"/>
    </row>
    <row r="96" spans="2:12" x14ac:dyDescent="0.2">
      <c r="J96" s="1" t="s">
        <v>68</v>
      </c>
    </row>
    <row r="98" spans="10:11" x14ac:dyDescent="0.2">
      <c r="J98" s="17"/>
      <c r="K98" s="17"/>
    </row>
  </sheetData>
  <sheetProtection selectLockedCells="1"/>
  <mergeCells count="11">
    <mergeCell ref="C93:K93"/>
    <mergeCell ref="B13:L13"/>
    <mergeCell ref="B14:L14"/>
    <mergeCell ref="D18:G18"/>
    <mergeCell ref="D19:G19"/>
    <mergeCell ref="C92:K92"/>
    <mergeCell ref="D21:G21"/>
    <mergeCell ref="D38:G38"/>
    <mergeCell ref="D47:G47"/>
    <mergeCell ref="D60:G60"/>
    <mergeCell ref="D73:G73"/>
  </mergeCells>
  <phoneticPr fontId="2" type="noConversion"/>
  <pageMargins left="0.70866141732283472" right="0.70866141732283472" top="0.94488188976377963" bottom="0.94488188976377963" header="0.51181102362204722" footer="0.51181102362204722"/>
  <pageSetup paperSize="9" scale="76" fitToHeight="0" orientation="landscape" horizontalDpi="1200" verticalDpi="1200" r:id="rId1"/>
  <headerFooter>
    <oddHeader>&amp;R&amp;"Arial,Krepko"&amp;12OBR-2</oddHeader>
    <oddFooter xml:space="preserve">&amp;L&amp;"Arial,Poševno"&amp;10UKC Maribor&amp;C&amp;P/&amp;N&amp;R&amp;"Arial,Poševno"&amp;10Vzdrževanje medicinske opreme Hologic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6"/>
  <sheetViews>
    <sheetView zoomScaleNormal="100" workbookViewId="0">
      <selection activeCell="H25" sqref="H25"/>
    </sheetView>
  </sheetViews>
  <sheetFormatPr defaultRowHeight="15" x14ac:dyDescent="0.25"/>
  <cols>
    <col min="2" max="2" width="11.5703125" customWidth="1"/>
    <col min="3" max="3" width="59.5703125" customWidth="1"/>
    <col min="4" max="4" width="13" customWidth="1"/>
    <col min="5" max="5" width="10.5703125" customWidth="1"/>
    <col min="6" max="6" width="12.5703125" style="34" customWidth="1"/>
    <col min="7" max="7" width="10.42578125" style="37" customWidth="1"/>
    <col min="8" max="8" width="14.5703125" style="34" customWidth="1"/>
    <col min="9" max="9" width="9.42578125" hidden="1" customWidth="1"/>
  </cols>
  <sheetData>
    <row r="1" spans="1:9" x14ac:dyDescent="0.25">
      <c r="F1"/>
      <c r="G1"/>
      <c r="H1"/>
    </row>
    <row r="2" spans="1:9" x14ac:dyDescent="0.25">
      <c r="F2"/>
      <c r="G2"/>
      <c r="H2"/>
    </row>
    <row r="3" spans="1:9" x14ac:dyDescent="0.25">
      <c r="A3" t="s">
        <v>7</v>
      </c>
      <c r="C3" s="92"/>
      <c r="F3"/>
      <c r="G3"/>
      <c r="H3"/>
    </row>
    <row r="4" spans="1:9" x14ac:dyDescent="0.25">
      <c r="A4" s="93"/>
      <c r="B4" s="93"/>
      <c r="C4" s="94"/>
      <c r="D4" s="30"/>
      <c r="E4" s="30"/>
      <c r="F4" s="31"/>
      <c r="G4" s="31"/>
      <c r="H4" s="31"/>
      <c r="I4" s="31"/>
    </row>
    <row r="5" spans="1:9" x14ac:dyDescent="0.25">
      <c r="A5" s="109"/>
      <c r="B5" s="109"/>
      <c r="C5" s="109"/>
      <c r="D5" s="87"/>
      <c r="E5" s="87"/>
      <c r="F5" s="31"/>
      <c r="G5" s="31"/>
      <c r="H5" s="31"/>
      <c r="I5" s="31"/>
    </row>
    <row r="6" spans="1:9" x14ac:dyDescent="0.25">
      <c r="A6" s="109"/>
      <c r="B6" s="109"/>
      <c r="C6" s="109"/>
      <c r="D6" s="87"/>
      <c r="E6" s="87"/>
      <c r="F6" s="31"/>
      <c r="G6" s="31"/>
      <c r="H6" s="31"/>
      <c r="I6" s="31"/>
    </row>
    <row r="7" spans="1:9" x14ac:dyDescent="0.25">
      <c r="A7" s="109"/>
      <c r="B7" s="109"/>
      <c r="C7" s="109"/>
      <c r="D7" s="87"/>
      <c r="E7" s="87"/>
      <c r="F7" s="31"/>
      <c r="G7" s="31"/>
      <c r="H7" s="31"/>
      <c r="I7" s="31"/>
    </row>
    <row r="8" spans="1:9" x14ac:dyDescent="0.25">
      <c r="A8" s="93"/>
      <c r="B8" s="93"/>
      <c r="C8" s="93"/>
      <c r="D8" s="30"/>
      <c r="E8" s="30"/>
      <c r="F8" s="31"/>
      <c r="G8" s="31"/>
      <c r="H8" s="31"/>
      <c r="I8" s="31"/>
    </row>
    <row r="9" spans="1:9" x14ac:dyDescent="0.25">
      <c r="A9" s="93" t="s">
        <v>8</v>
      </c>
      <c r="B9" s="93"/>
      <c r="C9" s="94"/>
      <c r="D9" s="107"/>
      <c r="E9" s="107"/>
      <c r="F9" s="31"/>
      <c r="G9" s="31"/>
      <c r="H9" s="31"/>
      <c r="I9" s="31"/>
    </row>
    <row r="10" spans="1:9" x14ac:dyDescent="0.25">
      <c r="A10" s="93" t="s">
        <v>71</v>
      </c>
      <c r="B10" s="93"/>
      <c r="C10" s="95"/>
      <c r="D10" s="87"/>
      <c r="E10" s="30"/>
      <c r="F10" s="31"/>
      <c r="G10" s="31"/>
      <c r="H10" s="31"/>
      <c r="I10" s="31"/>
    </row>
    <row r="11" spans="1:9" x14ac:dyDescent="0.25">
      <c r="F11"/>
      <c r="G11"/>
      <c r="H11"/>
    </row>
    <row r="12" spans="1:9" x14ac:dyDescent="0.25">
      <c r="F12"/>
      <c r="G12"/>
      <c r="H12"/>
    </row>
    <row r="13" spans="1:9" ht="18" x14ac:dyDescent="0.25">
      <c r="A13" s="108" t="s">
        <v>232</v>
      </c>
      <c r="B13" s="108"/>
      <c r="C13" s="108"/>
      <c r="D13" s="108"/>
      <c r="E13" s="108"/>
      <c r="F13" s="108"/>
      <c r="G13" s="108"/>
      <c r="H13" s="108"/>
      <c r="I13" s="32"/>
    </row>
    <row r="14" spans="1:9" ht="18" x14ac:dyDescent="0.25">
      <c r="A14" s="106" t="s">
        <v>81</v>
      </c>
      <c r="B14" s="106"/>
      <c r="C14" s="106"/>
      <c r="D14" s="106"/>
      <c r="E14" s="106"/>
      <c r="F14" s="106"/>
      <c r="G14" s="106"/>
      <c r="H14" s="106"/>
      <c r="I14" s="33"/>
    </row>
    <row r="15" spans="1:9" x14ac:dyDescent="0.25">
      <c r="F15"/>
      <c r="G15"/>
      <c r="H15"/>
    </row>
    <row r="17" spans="1:9" s="38" customFormat="1" ht="25.5" x14ac:dyDescent="0.2">
      <c r="A17" s="76" t="s">
        <v>72</v>
      </c>
      <c r="B17" s="76" t="s">
        <v>70</v>
      </c>
      <c r="C17" s="76" t="s">
        <v>73</v>
      </c>
      <c r="D17" s="76" t="s">
        <v>74</v>
      </c>
      <c r="E17" s="76" t="s">
        <v>75</v>
      </c>
      <c r="F17" s="77" t="s">
        <v>4</v>
      </c>
      <c r="G17" s="78" t="s">
        <v>5</v>
      </c>
      <c r="H17" s="79" t="s">
        <v>6</v>
      </c>
      <c r="I17" s="38" t="s">
        <v>76</v>
      </c>
    </row>
    <row r="18" spans="1:9" s="40" customFormat="1" ht="12.75" x14ac:dyDescent="0.2">
      <c r="A18" s="74">
        <v>1</v>
      </c>
      <c r="B18" s="74" t="s">
        <v>89</v>
      </c>
      <c r="C18" s="74" t="s">
        <v>163</v>
      </c>
      <c r="D18" s="75">
        <v>900284</v>
      </c>
      <c r="E18" s="82"/>
      <c r="F18" s="83"/>
      <c r="G18" s="84">
        <v>22</v>
      </c>
      <c r="H18" s="85">
        <f>Tabela5[[#This Row],[Količina ]]*Tabela5[[#This Row],[Cena na EM brez DDV]]</f>
        <v>0</v>
      </c>
      <c r="I18" s="39">
        <f>Tabela5[[#This Row],[DDV (%)]]*Tabela5[[#This Row],[Vrednost brez DDV]]/100</f>
        <v>0</v>
      </c>
    </row>
    <row r="19" spans="1:9" s="40" customFormat="1" ht="12.75" x14ac:dyDescent="0.2">
      <c r="A19" s="74">
        <v>2</v>
      </c>
      <c r="B19" s="74" t="s">
        <v>89</v>
      </c>
      <c r="C19" s="80" t="s">
        <v>164</v>
      </c>
      <c r="D19" s="75" t="s">
        <v>166</v>
      </c>
      <c r="E19" s="82"/>
      <c r="F19" s="83"/>
      <c r="G19" s="84">
        <v>22</v>
      </c>
      <c r="H19" s="85">
        <f>Tabela5[[#This Row],[Količina ]]*Tabela5[[#This Row],[Cena na EM brez DDV]]</f>
        <v>0</v>
      </c>
      <c r="I19" s="39">
        <f>Tabela5[[#This Row],[DDV (%)]]*Tabela5[[#This Row],[Vrednost brez DDV]]/100</f>
        <v>0</v>
      </c>
    </row>
    <row r="20" spans="1:9" s="40" customFormat="1" ht="12.75" x14ac:dyDescent="0.2">
      <c r="A20" s="74">
        <v>3</v>
      </c>
      <c r="B20" s="74" t="s">
        <v>89</v>
      </c>
      <c r="C20" s="74" t="s">
        <v>165</v>
      </c>
      <c r="D20" s="75" t="s">
        <v>167</v>
      </c>
      <c r="E20" s="82"/>
      <c r="F20" s="83"/>
      <c r="G20" s="84">
        <v>22</v>
      </c>
      <c r="H20" s="85">
        <f>Tabela5[[#This Row],[Količina ]]*Tabela5[[#This Row],[Cena na EM brez DDV]]</f>
        <v>0</v>
      </c>
      <c r="I20" s="39">
        <f>Tabela5[[#This Row],[DDV (%)]]*Tabela5[[#This Row],[Vrednost brez DDV]]/100</f>
        <v>0</v>
      </c>
    </row>
    <row r="21" spans="1:9" s="40" customFormat="1" ht="12.75" x14ac:dyDescent="0.2">
      <c r="A21" s="74">
        <v>4</v>
      </c>
      <c r="B21" s="74" t="s">
        <v>89</v>
      </c>
      <c r="C21" s="74" t="s">
        <v>169</v>
      </c>
      <c r="D21" s="75" t="s">
        <v>170</v>
      </c>
      <c r="E21" s="82"/>
      <c r="F21" s="83"/>
      <c r="G21" s="84">
        <v>22</v>
      </c>
      <c r="H21" s="85">
        <f>E21*F21</f>
        <v>0</v>
      </c>
      <c r="I21" s="39" t="e">
        <f>Tabela5[[#This Row],[DDV (%)]]*Tabela5[[#This Row],[Vrednost brez DDV]]/100</f>
        <v>#VALUE!</v>
      </c>
    </row>
    <row r="22" spans="1:9" s="42" customFormat="1" ht="12.75" x14ac:dyDescent="0.2">
      <c r="A22" s="74">
        <v>5</v>
      </c>
      <c r="B22" s="74" t="s">
        <v>89</v>
      </c>
      <c r="C22" s="81" t="s">
        <v>168</v>
      </c>
      <c r="D22" s="75" t="s">
        <v>171</v>
      </c>
      <c r="E22" s="82"/>
      <c r="F22" s="83"/>
      <c r="G22" s="84">
        <v>22</v>
      </c>
      <c r="H22" s="85">
        <f>E22*F22</f>
        <v>0</v>
      </c>
      <c r="I22" s="41" t="e">
        <f>Tabela5[[#This Row],[DDV (%)]]*Tabela5[[#This Row],[Vrednost brez DDV]]/100</f>
        <v>#VALUE!</v>
      </c>
    </row>
    <row r="25" spans="1:9" x14ac:dyDescent="0.25">
      <c r="E25" s="21" t="s">
        <v>65</v>
      </c>
      <c r="F25" s="21"/>
      <c r="G25" s="21"/>
      <c r="H25" s="35">
        <f>SUM(H18:H22)</f>
        <v>0</v>
      </c>
    </row>
    <row r="26" spans="1:9" x14ac:dyDescent="0.25">
      <c r="E26" s="21" t="s">
        <v>66</v>
      </c>
      <c r="F26" s="21"/>
      <c r="G26" s="21"/>
      <c r="H26" s="35">
        <f>H25*0.22</f>
        <v>0</v>
      </c>
    </row>
    <row r="27" spans="1:9" ht="15.75" thickBot="1" x14ac:dyDescent="0.3">
      <c r="E27" s="21" t="s">
        <v>77</v>
      </c>
      <c r="F27" s="21"/>
      <c r="G27" s="21"/>
      <c r="H27" s="36">
        <f>H25*1.22</f>
        <v>0</v>
      </c>
    </row>
    <row r="28" spans="1:9" ht="15.75" thickTop="1" x14ac:dyDescent="0.25"/>
    <row r="29" spans="1:9" s="18" customFormat="1" x14ac:dyDescent="0.25">
      <c r="A29"/>
      <c r="B29" s="91" t="s">
        <v>78</v>
      </c>
      <c r="C29" s="86"/>
      <c r="D29" s="86"/>
      <c r="E29" s="86"/>
      <c r="F29" s="86"/>
      <c r="G29" s="86"/>
      <c r="H29" s="86"/>
      <c r="I29" s="86"/>
    </row>
    <row r="30" spans="1:9" s="72" customFormat="1" ht="25.5" customHeight="1" x14ac:dyDescent="0.25">
      <c r="A30"/>
      <c r="B30" s="98" t="s">
        <v>231</v>
      </c>
      <c r="C30" s="98"/>
      <c r="D30" s="98"/>
      <c r="E30" s="98"/>
      <c r="F30" s="98"/>
      <c r="G30" s="98"/>
      <c r="H30" s="98"/>
      <c r="I30" s="73"/>
    </row>
    <row r="31" spans="1:9" s="1" customFormat="1" x14ac:dyDescent="0.25">
      <c r="A31"/>
      <c r="C31" s="2"/>
      <c r="I31" s="3"/>
    </row>
    <row r="32" spans="1:9" s="1" customFormat="1" ht="12.75" x14ac:dyDescent="0.2">
      <c r="C32" s="2"/>
      <c r="I32" s="3"/>
    </row>
    <row r="33" spans="3:9" s="1" customFormat="1" ht="12.75" x14ac:dyDescent="0.2">
      <c r="C33" s="2"/>
      <c r="G33" s="1" t="s">
        <v>68</v>
      </c>
    </row>
    <row r="34" spans="3:9" s="1" customFormat="1" ht="12.75" x14ac:dyDescent="0.2">
      <c r="C34" s="2"/>
      <c r="I34" s="3"/>
    </row>
    <row r="35" spans="3:9" s="1" customFormat="1" ht="12.75" x14ac:dyDescent="0.2">
      <c r="C35" s="2"/>
      <c r="G35" s="17"/>
      <c r="H35" s="17"/>
      <c r="I35" s="3"/>
    </row>
    <row r="36" spans="3:9" s="1" customFormat="1" ht="12.75" x14ac:dyDescent="0.2">
      <c r="C36" s="2"/>
      <c r="I36" s="3"/>
    </row>
  </sheetData>
  <mergeCells count="7">
    <mergeCell ref="A14:H14"/>
    <mergeCell ref="D9:E9"/>
    <mergeCell ref="A13:H13"/>
    <mergeCell ref="B30:H30"/>
    <mergeCell ref="A5:C5"/>
    <mergeCell ref="A6:C6"/>
    <mergeCell ref="A7:C7"/>
  </mergeCells>
  <pageMargins left="0.7" right="0.7" top="0.75" bottom="0.75" header="0.3" footer="0.3"/>
  <pageSetup paperSize="9" scale="87" fitToHeight="0" orientation="landscape" r:id="rId1"/>
  <headerFooter>
    <oddHeader>&amp;ROBR-2</oddHeader>
    <oddFooter>&amp;LUKC Maribor&amp;C&amp;P&amp;RVzdrževanje medicinske opreme Nihon Kohden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E7F1D-EB66-4555-BB90-19A36E02C50B}">
  <sheetPr>
    <pageSetUpPr fitToPage="1"/>
  </sheetPr>
  <dimension ref="A1:K28"/>
  <sheetViews>
    <sheetView tabSelected="1" workbookViewId="0">
      <selection activeCell="N19" sqref="N19"/>
    </sheetView>
  </sheetViews>
  <sheetFormatPr defaultRowHeight="14.25" x14ac:dyDescent="0.2"/>
  <cols>
    <col min="1" max="16384" width="9.140625" style="88"/>
  </cols>
  <sheetData>
    <row r="1" spans="1:11" x14ac:dyDescent="0.2">
      <c r="A1" s="18"/>
      <c r="B1" s="19"/>
      <c r="C1" s="18"/>
      <c r="D1" s="21"/>
      <c r="E1" s="21"/>
      <c r="F1" s="18"/>
      <c r="G1" s="18"/>
      <c r="H1" s="20"/>
      <c r="I1" s="18"/>
      <c r="J1" s="18"/>
      <c r="K1" s="18"/>
    </row>
    <row r="2" spans="1:11" x14ac:dyDescent="0.2">
      <c r="A2" s="18" t="s">
        <v>7</v>
      </c>
      <c r="B2" s="19"/>
      <c r="C2" s="28"/>
      <c r="D2" s="97"/>
      <c r="E2" s="22"/>
      <c r="F2" s="18"/>
      <c r="G2" s="18"/>
      <c r="H2" s="20"/>
      <c r="I2" s="18"/>
      <c r="J2" s="18"/>
      <c r="K2" s="18"/>
    </row>
    <row r="3" spans="1:11" x14ac:dyDescent="0.2">
      <c r="A3" s="18"/>
      <c r="B3" s="19"/>
      <c r="C3" s="18"/>
      <c r="D3" s="21"/>
      <c r="E3" s="21"/>
      <c r="F3" s="18"/>
      <c r="G3" s="18"/>
      <c r="H3" s="20"/>
      <c r="I3" s="18"/>
      <c r="J3" s="18"/>
      <c r="K3" s="18"/>
    </row>
    <row r="4" spans="1:11" x14ac:dyDescent="0.2">
      <c r="A4" s="18"/>
      <c r="B4" s="19"/>
      <c r="C4" s="18"/>
      <c r="D4" s="18"/>
      <c r="E4" s="18"/>
      <c r="F4" s="18"/>
      <c r="G4" s="18"/>
      <c r="H4" s="20"/>
      <c r="I4" s="18"/>
      <c r="J4" s="18"/>
      <c r="K4" s="18"/>
    </row>
    <row r="5" spans="1:11" x14ac:dyDescent="0.2">
      <c r="A5" s="19" t="s">
        <v>8</v>
      </c>
      <c r="B5" s="19"/>
      <c r="C5" s="28"/>
      <c r="D5" s="28"/>
      <c r="E5" s="21"/>
      <c r="F5" s="18"/>
      <c r="G5" s="18"/>
      <c r="H5" s="20"/>
      <c r="I5" s="18"/>
      <c r="J5" s="18"/>
      <c r="K5" s="18"/>
    </row>
    <row r="6" spans="1:11" x14ac:dyDescent="0.2">
      <c r="A6" s="19" t="s">
        <v>9</v>
      </c>
      <c r="B6" s="19"/>
      <c r="C6" s="28"/>
      <c r="D6" s="96"/>
      <c r="E6" s="18"/>
      <c r="F6" s="18"/>
      <c r="G6" s="18"/>
      <c r="H6" s="20"/>
      <c r="I6" s="18"/>
      <c r="J6" s="18"/>
      <c r="K6" s="18"/>
    </row>
    <row r="7" spans="1:11" x14ac:dyDescent="0.2">
      <c r="A7" s="1"/>
      <c r="B7" s="2"/>
      <c r="C7" s="1"/>
      <c r="D7" s="1"/>
      <c r="E7" s="1"/>
      <c r="F7" s="1"/>
      <c r="G7" s="1"/>
      <c r="H7" s="3"/>
      <c r="I7" s="1"/>
      <c r="J7" s="1"/>
      <c r="K7" s="1"/>
    </row>
    <row r="8" spans="1:11" x14ac:dyDescent="0.2">
      <c r="A8" s="1"/>
      <c r="B8" s="2"/>
      <c r="C8" s="1"/>
      <c r="D8" s="1"/>
      <c r="E8" s="1"/>
      <c r="F8" s="1"/>
      <c r="G8" s="1"/>
      <c r="H8" s="3"/>
      <c r="I8" s="1"/>
      <c r="J8" s="1"/>
      <c r="K8" s="1"/>
    </row>
    <row r="9" spans="1:11" x14ac:dyDescent="0.2">
      <c r="A9" s="1"/>
      <c r="B9" s="2"/>
      <c r="C9" s="1"/>
      <c r="D9" s="1"/>
      <c r="E9" s="1"/>
      <c r="F9" s="1"/>
      <c r="G9" s="1"/>
      <c r="H9" s="3"/>
      <c r="I9" s="1"/>
      <c r="J9" s="1"/>
      <c r="K9" s="1"/>
    </row>
    <row r="10" spans="1:11" ht="18" x14ac:dyDescent="0.2">
      <c r="A10" s="99" t="s">
        <v>233</v>
      </c>
      <c r="B10" s="99"/>
      <c r="C10" s="99"/>
      <c r="D10" s="99"/>
      <c r="E10" s="99"/>
      <c r="F10" s="99"/>
      <c r="G10" s="99"/>
      <c r="H10" s="99"/>
      <c r="I10" s="99"/>
      <c r="J10" s="99"/>
      <c r="K10" s="48"/>
    </row>
    <row r="11" spans="1:11" ht="18" x14ac:dyDescent="0.2">
      <c r="A11" s="100" t="s">
        <v>80</v>
      </c>
      <c r="B11" s="100"/>
      <c r="C11" s="100"/>
      <c r="D11" s="100"/>
      <c r="E11" s="100"/>
      <c r="F11" s="100"/>
      <c r="G11" s="100"/>
      <c r="H11" s="100"/>
      <c r="I11" s="100"/>
      <c r="J11" s="100"/>
      <c r="K11" s="49"/>
    </row>
    <row r="13" spans="1:11" x14ac:dyDescent="0.2">
      <c r="A13" s="50" t="s">
        <v>0</v>
      </c>
      <c r="B13" s="111" t="s">
        <v>223</v>
      </c>
      <c r="C13" s="111"/>
      <c r="D13" s="111"/>
      <c r="E13" s="111"/>
      <c r="F13" s="111"/>
      <c r="G13" s="111"/>
      <c r="H13" s="111"/>
      <c r="I13" s="112" t="s">
        <v>224</v>
      </c>
      <c r="J13" s="112"/>
    </row>
    <row r="14" spans="1:11" x14ac:dyDescent="0.2">
      <c r="A14" s="43" t="s">
        <v>10</v>
      </c>
      <c r="B14" s="113" t="s">
        <v>225</v>
      </c>
      <c r="C14" s="113"/>
      <c r="D14" s="113"/>
      <c r="E14" s="113"/>
      <c r="F14" s="113"/>
      <c r="G14" s="113"/>
      <c r="H14" s="113"/>
      <c r="I14" s="114">
        <f>'Sklop 1 - podskop 1'!L87</f>
        <v>0</v>
      </c>
      <c r="J14" s="114"/>
    </row>
    <row r="15" spans="1:11" x14ac:dyDescent="0.2">
      <c r="A15" s="43" t="s">
        <v>14</v>
      </c>
      <c r="B15" s="113" t="s">
        <v>226</v>
      </c>
      <c r="C15" s="113"/>
      <c r="D15" s="113"/>
      <c r="E15" s="113"/>
      <c r="F15" s="113"/>
      <c r="G15" s="113"/>
      <c r="H15" s="113"/>
      <c r="I15" s="114">
        <f>'Sklop 1 - podskop 2'!H25</f>
        <v>0</v>
      </c>
      <c r="J15" s="114"/>
    </row>
    <row r="16" spans="1:11" x14ac:dyDescent="0.2">
      <c r="A16" s="43"/>
      <c r="B16" s="115" t="s">
        <v>227</v>
      </c>
      <c r="C16" s="115"/>
      <c r="D16" s="115"/>
      <c r="E16" s="115"/>
      <c r="F16" s="115"/>
      <c r="G16" s="115"/>
      <c r="H16" s="115"/>
      <c r="I16" s="116">
        <f>I14+I15</f>
        <v>0</v>
      </c>
      <c r="J16" s="116"/>
    </row>
    <row r="17" spans="1:11" x14ac:dyDescent="0.2">
      <c r="B17" s="89"/>
      <c r="C17" s="89"/>
      <c r="D17" s="89"/>
      <c r="E17" s="89"/>
      <c r="F17" s="89"/>
      <c r="G17" s="89"/>
      <c r="H17" s="89"/>
    </row>
    <row r="19" spans="1:11" x14ac:dyDescent="0.2">
      <c r="H19" s="51"/>
      <c r="I19" s="51" t="s">
        <v>68</v>
      </c>
      <c r="J19" s="51"/>
    </row>
    <row r="21" spans="1:11" x14ac:dyDescent="0.2">
      <c r="H21" s="90"/>
      <c r="I21" s="90"/>
      <c r="J21" s="90"/>
    </row>
    <row r="23" spans="1:11" ht="61.5" customHeight="1" x14ac:dyDescent="0.2">
      <c r="B23" s="110" t="s">
        <v>230</v>
      </c>
      <c r="C23" s="110"/>
      <c r="D23" s="110"/>
      <c r="E23" s="110"/>
      <c r="F23" s="110"/>
      <c r="G23" s="110"/>
      <c r="H23" s="110"/>
      <c r="I23" s="110"/>
      <c r="J23" s="110"/>
    </row>
    <row r="24" spans="1:11" x14ac:dyDescent="0.2">
      <c r="A24" s="52"/>
      <c r="B24" s="52"/>
      <c r="C24" s="52"/>
      <c r="D24" s="52"/>
      <c r="E24" s="52"/>
      <c r="F24" s="52"/>
      <c r="G24" s="52"/>
      <c r="H24" s="52"/>
      <c r="I24" s="52"/>
      <c r="J24" s="52"/>
      <c r="K24" s="52"/>
    </row>
    <row r="25" spans="1:11" x14ac:dyDescent="0.2">
      <c r="A25" s="52"/>
      <c r="B25" s="110"/>
      <c r="C25" s="110"/>
      <c r="D25" s="110"/>
      <c r="E25" s="110"/>
      <c r="F25" s="110"/>
      <c r="G25" s="110"/>
      <c r="H25" s="110"/>
      <c r="I25" s="110"/>
      <c r="J25" s="110"/>
      <c r="K25" s="52"/>
    </row>
    <row r="26" spans="1:11" x14ac:dyDescent="0.2">
      <c r="A26" s="52"/>
      <c r="B26" s="110"/>
      <c r="C26" s="110"/>
      <c r="D26" s="110"/>
      <c r="E26" s="110"/>
      <c r="F26" s="110"/>
      <c r="G26" s="110"/>
      <c r="H26" s="110"/>
      <c r="I26" s="110"/>
      <c r="J26" s="110"/>
      <c r="K26" s="52"/>
    </row>
    <row r="27" spans="1:11" x14ac:dyDescent="0.2">
      <c r="A27" s="52"/>
      <c r="B27" s="52"/>
      <c r="C27" s="52"/>
      <c r="D27" s="52"/>
      <c r="E27" s="52"/>
      <c r="F27" s="52"/>
      <c r="G27" s="52"/>
      <c r="H27" s="52"/>
      <c r="I27" s="52"/>
      <c r="J27" s="52"/>
      <c r="K27" s="52"/>
    </row>
    <row r="28" spans="1:11" x14ac:dyDescent="0.2">
      <c r="A28" s="52"/>
      <c r="B28" s="52"/>
      <c r="C28" s="52"/>
      <c r="D28" s="52"/>
      <c r="E28" s="52"/>
      <c r="F28" s="52"/>
      <c r="G28" s="52"/>
      <c r="H28" s="52"/>
      <c r="I28" s="52"/>
      <c r="J28" s="52"/>
      <c r="K28" s="52"/>
    </row>
  </sheetData>
  <mergeCells count="13">
    <mergeCell ref="B26:J26"/>
    <mergeCell ref="A10:J10"/>
    <mergeCell ref="A11:J11"/>
    <mergeCell ref="B13:H13"/>
    <mergeCell ref="I13:J13"/>
    <mergeCell ref="B14:H14"/>
    <mergeCell ref="I14:J14"/>
    <mergeCell ref="B23:J23"/>
    <mergeCell ref="B15:H15"/>
    <mergeCell ref="I15:J15"/>
    <mergeCell ref="B16:H16"/>
    <mergeCell ref="I16:J16"/>
    <mergeCell ref="B25:J25"/>
  </mergeCells>
  <pageMargins left="0.7" right="0.7" top="0.75" bottom="0.75" header="0.3" footer="0.3"/>
  <pageSetup paperSize="9" scale="9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Sklop 1 - podskop 1</vt:lpstr>
      <vt:lpstr>Sklop 1 - podskop 2</vt:lpstr>
      <vt:lpstr>Sklop 1 - rekapitulacija</vt:lpstr>
      <vt:lpstr>'Sklop 1 - podskop 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Maja WOLF</cp:lastModifiedBy>
  <cp:lastPrinted>2024-12-12T09:08:13Z</cp:lastPrinted>
  <dcterms:created xsi:type="dcterms:W3CDTF">2018-10-08T09:53:45Z</dcterms:created>
  <dcterms:modified xsi:type="dcterms:W3CDTF">2024-12-16T13:31:21Z</dcterms:modified>
</cp:coreProperties>
</file>